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1760" firstSheet="1" activeTab="1"/>
  </bookViews>
  <sheets>
    <sheet name="VzorPolozky" sheetId="10" state="hidden" r:id="rId1"/>
    <sheet name="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' Pol'!$A$1:$U$31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1" i="12" l="1"/>
  <c r="G30" i="12"/>
  <c r="G29" i="12"/>
  <c r="G28" i="12"/>
  <c r="G27" i="12"/>
  <c r="G26" i="12"/>
  <c r="G25" i="12"/>
  <c r="G24" i="12"/>
  <c r="G23" i="12"/>
  <c r="G22" i="12"/>
  <c r="G21" i="12"/>
  <c r="G20" i="12"/>
  <c r="G19" i="12" s="1"/>
  <c r="G18" i="12"/>
  <c r="G17" i="12"/>
  <c r="G16" i="12"/>
  <c r="G15" i="12"/>
  <c r="G14" i="12"/>
  <c r="G13" i="12"/>
  <c r="G12" i="12"/>
  <c r="G11" i="12"/>
  <c r="G10" i="12"/>
  <c r="G9" i="12"/>
  <c r="G8" i="12" s="1"/>
  <c r="I9" i="12" l="1"/>
  <c r="K9" i="12"/>
  <c r="O9" i="12"/>
  <c r="Q9" i="12"/>
  <c r="U9" i="12"/>
  <c r="Q8" i="12" l="1"/>
  <c r="I8" i="12"/>
  <c r="U8" i="12"/>
  <c r="O8" i="12"/>
  <c r="K8" i="12"/>
  <c r="M9" i="12"/>
  <c r="M8" i="12" s="1"/>
  <c r="G32" i="12" l="1"/>
</calcChain>
</file>

<file path=xl/sharedStrings.xml><?xml version="1.0" encoding="utf-8"?>
<sst xmlns="http://schemas.openxmlformats.org/spreadsheetml/2006/main" count="112" uniqueCount="93">
  <si>
    <t xml:space="preserve">Položkový rozpočet </t>
  </si>
  <si>
    <t>O:</t>
  </si>
  <si>
    <t>R:</t>
  </si>
  <si>
    <t>Celkem</t>
  </si>
  <si>
    <t>Dodávka</t>
  </si>
  <si>
    <t>Montáž</t>
  </si>
  <si>
    <t>Z: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</si>
  <si>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</si>
  <si>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</si>
  <si>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</si>
  <si>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</si>
  <si>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</si>
  <si>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</si>
  <si>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</si>
  <si>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</si>
  <si>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</si>
  <si>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</si>
  <si>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</si>
  <si>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</si>
  <si>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</si>
  <si>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</si>
  <si>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</si>
  <si>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</si>
  <si>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</si>
  <si>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</si>
  <si>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</si>
  <si>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</si>
  <si>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</si>
  <si>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</si>
  <si>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</si>
  <si>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</si>
  <si>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</si>
  <si>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</si>
  <si>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</si>
  <si>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</t>
  </si>
  <si>
    <t>POL3_0</t>
  </si>
  <si>
    <t>kus</t>
  </si>
  <si>
    <t>m3</t>
  </si>
  <si>
    <t>721 17-6222.R00</t>
  </si>
  <si>
    <t>Potrubí KG svodné (ležaté) v zemi D 110 x 3,2 mm SN8</t>
  </si>
  <si>
    <t>721 17-6223.R00</t>
  </si>
  <si>
    <t>Potrubí KG svodné (ležaté) v zemi D 125 x 3,2 mm SN8</t>
  </si>
  <si>
    <t>721 17-6224.R00</t>
  </si>
  <si>
    <t>Potrubí KG svodné (ležaté) v zemi D 160 x 4,0 mm SN8</t>
  </si>
  <si>
    <t>721 29-0112.R00</t>
  </si>
  <si>
    <t>451 57-2121.RT4</t>
  </si>
  <si>
    <t>Lože pod potrubí z písku, vč.mat.</t>
  </si>
  <si>
    <t xml:space="preserve">REKONSTRUKCE OBECNÍCH BYTŮ v BYTOVÉM DOMĚ ve VRANOVĚ nad DYJÍ
</t>
  </si>
  <si>
    <t>721 17-6225.R00</t>
  </si>
  <si>
    <t>Potrubí KG svodné (ležaté) v zemi D 200 x 4,9 mm SN8</t>
  </si>
  <si>
    <t>1</t>
  </si>
  <si>
    <t>Zemní práce- venkovní kanalizace</t>
  </si>
  <si>
    <t>13230.1201.R00</t>
  </si>
  <si>
    <t>Hloubení rýh š.do 200 cm hor.4 do 100m3</t>
  </si>
  <si>
    <t>132201219R00</t>
  </si>
  <si>
    <t>Příplatek za lepivost - hloubení rýh 200cm v hor.3</t>
  </si>
  <si>
    <t>151 10-1101.R00</t>
  </si>
  <si>
    <t>Pažení a rozepření stěn rýh - příložné - hl. do 2m</t>
  </si>
  <si>
    <t>m2</t>
  </si>
  <si>
    <t>151 10-1111.R00</t>
  </si>
  <si>
    <t>Odstranění pažení stěn rýh - příložné - hl. do 2 m</t>
  </si>
  <si>
    <t>175 10-1101.RT2</t>
  </si>
  <si>
    <t>Obsyp potrubí bez prohození sypaniny s dodáním štěrkopísku frakce 0 - 22 mm</t>
  </si>
  <si>
    <t>174 10-1101.R00</t>
  </si>
  <si>
    <t xml:space="preserve">Zásyp jam, rýh, šachet se zhutněním </t>
  </si>
  <si>
    <t>162 70-1105.R14</t>
  </si>
  <si>
    <t xml:space="preserve">Vodorovné přemístění výkopku z hor.1-4 do 1000 m </t>
  </si>
  <si>
    <t>162 70-1109.R00</t>
  </si>
  <si>
    <t>Příplatek k vod. přemístění hor.1-4 za další 1 km (19,90Kč), 5 km</t>
  </si>
  <si>
    <t>199 00-0002.R00</t>
  </si>
  <si>
    <t xml:space="preserve">Poplatek za skládku horniny 1- 4 </t>
  </si>
  <si>
    <t>8</t>
  </si>
  <si>
    <t>Trubní vedení</t>
  </si>
  <si>
    <t>Zkouška těsnosti kanalizace</t>
  </si>
  <si>
    <t>Kanalizační venkovní šachta s poklopem průměr 1,00m</t>
  </si>
  <si>
    <t>552-43344.AR</t>
  </si>
  <si>
    <t>Poklop litinový pr.600 mm</t>
  </si>
  <si>
    <t>592-24348.AR</t>
  </si>
  <si>
    <t>553-40324R</t>
  </si>
  <si>
    <t>RM-01-0154.R00</t>
  </si>
  <si>
    <t>Retenční nádrž plastová 6m3</t>
  </si>
  <si>
    <t>sb</t>
  </si>
  <si>
    <t>998 27-6101.R00</t>
  </si>
  <si>
    <t xml:space="preserve">Přesun hmot, trubní vedení plastová, otevř. výkop </t>
  </si>
  <si>
    <t>%</t>
  </si>
  <si>
    <t>Lapač střešních splavenin litinový DN 125</t>
  </si>
  <si>
    <t>721 24-2116.R00</t>
  </si>
  <si>
    <t>721 MTZ-01</t>
  </si>
  <si>
    <t>Šachta plastová odvodňovací, průměr 400</t>
  </si>
  <si>
    <t>Kanalizační poklop, průměr 400</t>
  </si>
  <si>
    <t>CELKEM ZA ZDRAVOTECHNIKU (VENK.KAN)</t>
  </si>
  <si>
    <t>VÝKAZ  VÝMĚR</t>
  </si>
  <si>
    <t>D.1.4.1  Zdravotní instalace - venkovní kanalizace - neuznatelné -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</si>
</sst>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4" formatCode="_-* #,##0.00\ &quot;Kč&quot;_-;\-* #,##0.00\ &quot;Kč&quot;_-;_-* &quot;-&quot;??\ &quot;Kč&quot;_-;_-@_-"/>
    <numFmt numFmtId="164" formatCode="0.00000"/>
    <numFmt numFmtId="165" formatCode="_-&quot;L.&quot;\ * #,##0_-;\-&quot;L.&quot;\ * #,##0_-;_-&quot;L.&quot;\ * &quot;-&quot;_-;_-@_-"/>
    <numFmt numFmtId="166" formatCode="#,##0&quot; F&quot;_);[Red]\(#,##0&quot; F&quot;\)"/>
    <numFmt numFmtId="167" formatCode="General_)"/>
    <numFmt numFmtId="168" formatCode="0.000"/>
    <numFmt numFmtId="169" formatCode="#,##0.00&quot; F&quot;_);[Red]\(#,##0.00&quot; F&quot;\)"/>
    <numFmt numFmtId="170" formatCode="#,##0&quot; $&quot;;\-#,##0&quot; $&quot;"/>
    <numFmt numFmtId="171" formatCode="#,##0&quot; $&quot;;[Red]\-#,##0&quot; $&quot;"/>
    <numFmt numFmtId="172" formatCode="0.0&quot;  &quot;"/>
    <numFmt numFmtId="173" formatCode="0_ "/>
    <numFmt numFmtId="174" formatCode="_(&quot;$&quot;* #,##0.0_);_(&quot;$&quot;* \(#,##0.0\);_(&quot;$&quot;* &quot;-&quot;??_);_(@_)"/>
    <numFmt numFmtId="175" formatCode="_(* #,##0_);_(* \(#,##0\);_(* &quot;-&quot;_);_(@_)"/>
    <numFmt numFmtId="176" formatCode="&quot;$&quot;0.000"/>
    <numFmt numFmtId="177" formatCode="0.0%"/>
    <numFmt numFmtId="178" formatCode="#,##0.00&quot; $&quot;;\-#,##0.00&quot; $&quot;"/>
    <numFmt numFmtId="179" formatCode="#,##0.00&quot; $&quot;;[Red]\-#,##0.00&quot; $&quot;"/>
    <numFmt numFmtId="180" formatCode="_-* #,##0;_-* #,##0;_-* &quot;-&quot;;_-@_-"/>
    <numFmt numFmtId="181" formatCode="_(&quot;Itl.&quot;\ * #,##0_);_(&quot;Itl.&quot;\ * \(#,##0\);_(&quot;Itl.&quot;\ * &quot;-&quot;_);_(@_)"/>
    <numFmt numFmtId="182" formatCode="_-* #,##0.00\ [$€-1]_-;\-* #,##0.00\ [$€-1]_-;_-* &quot;-&quot;??\ [$€-1]_-"/>
    <numFmt numFmtId="183" formatCode="_-* #,##0.00\ &quot;€&quot;_-;\-* #,##0.00\ &quot;€&quot;_-;_-* &quot;-&quot;??\ &quot;€&quot;_-;_-@_-"/>
    <numFmt numFmtId="184" formatCode="_-* #,##0\ _K_č_s_-;\-* #,##0\ _K_č_s_-;_-* &quot;-&quot;\ _K_č_s_-;_-@_-"/>
  </numFmts>
  <fonts count="6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 CE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sz val="9"/>
      <name val="Arial CE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14">
    <xf numFmtId="0" fontId="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9" fillId="0" borderId="0" applyAlignment="0">
      <alignment vertical="top" wrapText="1"/>
      <protection locked="0"/>
    </xf>
    <xf numFmtId="0" fontId="7" fillId="0" borderId="0"/>
    <xf numFmtId="0" fontId="9" fillId="0" borderId="0" applyAlignment="0">
      <alignment vertical="top" wrapText="1"/>
      <protection locked="0"/>
    </xf>
    <xf numFmtId="0" fontId="35" fillId="0" borderId="0"/>
    <xf numFmtId="4" fontId="4" fillId="0" borderId="17"/>
    <xf numFmtId="4" fontId="7" fillId="0" borderId="17"/>
    <xf numFmtId="165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37" fillId="0" borderId="0">
      <alignment horizontal="center" wrapText="1"/>
      <protection locked="0"/>
    </xf>
    <xf numFmtId="0" fontId="37" fillId="0" borderId="0">
      <alignment horizontal="center" wrapText="1"/>
      <protection locked="0"/>
    </xf>
    <xf numFmtId="0" fontId="38" fillId="0" borderId="0" applyFont="0" applyFill="0" applyBorder="0" applyAlignment="0" applyProtection="0">
      <alignment horizontal="right"/>
    </xf>
    <xf numFmtId="0" fontId="39" fillId="0" borderId="0"/>
    <xf numFmtId="0" fontId="38" fillId="0" borderId="0" applyFont="0" applyFill="0" applyBorder="0" applyAlignment="0" applyProtection="0">
      <alignment horizontal="right"/>
    </xf>
    <xf numFmtId="0" fontId="38" fillId="0" borderId="0" applyFont="0" applyFill="0" applyBorder="0" applyAlignment="0" applyProtection="0">
      <alignment horizontal="right"/>
    </xf>
    <xf numFmtId="166" fontId="36" fillId="0" borderId="0" applyFill="0" applyBorder="0" applyAlignment="0"/>
    <xf numFmtId="166" fontId="36" fillId="0" borderId="0" applyFill="0" applyBorder="0" applyAlignment="0"/>
    <xf numFmtId="167" fontId="40" fillId="0" borderId="0" applyFill="0" applyBorder="0" applyAlignment="0"/>
    <xf numFmtId="168" fontId="40" fillId="0" borderId="0" applyFill="0" applyBorder="0" applyAlignment="0"/>
    <xf numFmtId="169" fontId="36" fillId="0" borderId="0" applyFill="0" applyBorder="0" applyAlignment="0"/>
    <xf numFmtId="169" fontId="36" fillId="0" borderId="0" applyFill="0" applyBorder="0" applyAlignment="0"/>
    <xf numFmtId="170" fontId="36" fillId="0" borderId="0" applyFill="0" applyBorder="0" applyAlignment="0"/>
    <xf numFmtId="170" fontId="36" fillId="0" borderId="0" applyFill="0" applyBorder="0" applyAlignment="0"/>
    <xf numFmtId="166" fontId="36" fillId="0" borderId="0" applyFill="0" applyBorder="0" applyAlignment="0"/>
    <xf numFmtId="166" fontId="36" fillId="0" borderId="0" applyFill="0" applyBorder="0" applyAlignment="0"/>
    <xf numFmtId="171" fontId="36" fillId="0" borderId="0" applyFill="0" applyBorder="0" applyAlignment="0"/>
    <xf numFmtId="171" fontId="36" fillId="0" borderId="0" applyFill="0" applyBorder="0" applyAlignment="0"/>
    <xf numFmtId="167" fontId="40" fillId="0" borderId="0" applyFill="0" applyBorder="0" applyAlignment="0"/>
    <xf numFmtId="0" fontId="14" fillId="0" borderId="31" applyNumberFormat="0" applyFill="0" applyAlignment="0" applyProtection="0"/>
    <xf numFmtId="0" fontId="14" fillId="0" borderId="30" applyNumberFormat="0" applyFill="0" applyAlignment="0" applyProtection="0"/>
    <xf numFmtId="0" fontId="14" fillId="0" borderId="30" applyNumberFormat="0" applyFill="0" applyAlignment="0" applyProtection="0"/>
    <xf numFmtId="0" fontId="14" fillId="0" borderId="30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53" fillId="0" borderId="0" applyNumberFormat="0" applyAlignment="0">
      <alignment horizontal="left"/>
    </xf>
    <xf numFmtId="0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36" fillId="0" borderId="0" applyFont="0" applyFill="0" applyBorder="0" applyAlignment="0" applyProtection="0"/>
    <xf numFmtId="14" fontId="43" fillId="0" borderId="0" applyFill="0" applyBorder="0" applyAlignment="0"/>
    <xf numFmtId="173" fontId="36" fillId="0" borderId="32">
      <alignment vertical="center"/>
    </xf>
    <xf numFmtId="173" fontId="36" fillId="0" borderId="32">
      <alignment vertical="center"/>
    </xf>
    <xf numFmtId="166" fontId="36" fillId="0" borderId="0" applyFill="0" applyBorder="0" applyAlignment="0"/>
    <xf numFmtId="166" fontId="36" fillId="0" borderId="0" applyFill="0" applyBorder="0" applyAlignment="0"/>
    <xf numFmtId="167" fontId="40" fillId="0" borderId="0" applyFill="0" applyBorder="0" applyAlignment="0"/>
    <xf numFmtId="166" fontId="36" fillId="0" borderId="0" applyFill="0" applyBorder="0" applyAlignment="0"/>
    <xf numFmtId="166" fontId="36" fillId="0" borderId="0" applyFill="0" applyBorder="0" applyAlignment="0"/>
    <xf numFmtId="171" fontId="36" fillId="0" borderId="0" applyFill="0" applyBorder="0" applyAlignment="0"/>
    <xf numFmtId="171" fontId="36" fillId="0" borderId="0" applyFill="0" applyBorder="0" applyAlignment="0"/>
    <xf numFmtId="167" fontId="40" fillId="0" borderId="0" applyFill="0" applyBorder="0" applyAlignment="0"/>
    <xf numFmtId="0" fontId="44" fillId="0" borderId="0" applyNumberFormat="0" applyAlignment="0">
      <alignment horizontal="left"/>
    </xf>
    <xf numFmtId="0" fontId="54" fillId="0" borderId="0" applyNumberFormat="0" applyAlignment="0">
      <alignment horizontal="left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182" fontId="55" fillId="0" borderId="0" applyFont="0" applyFill="0" applyBorder="0" applyAlignment="0" applyProtection="0">
      <alignment vertical="top"/>
    </xf>
    <xf numFmtId="2" fontId="45" fillId="0" borderId="0">
      <alignment horizontal="left"/>
    </xf>
    <xf numFmtId="38" fontId="46" fillId="5" borderId="0" applyNumberFormat="0" applyBorder="0" applyAlignment="0" applyProtection="0"/>
    <xf numFmtId="174" fontId="38" fillId="0" borderId="0" applyNumberFormat="0" applyFill="0" applyBorder="0" applyProtection="0">
      <alignment horizontal="right"/>
    </xf>
    <xf numFmtId="174" fontId="38" fillId="0" borderId="0" applyNumberFormat="0" applyFill="0" applyBorder="0" applyProtection="0">
      <alignment horizontal="right"/>
    </xf>
    <xf numFmtId="0" fontId="47" fillId="0" borderId="29" applyNumberFormat="0" applyAlignment="0" applyProtection="0">
      <alignment horizontal="left" vertical="center"/>
    </xf>
    <xf numFmtId="0" fontId="47" fillId="0" borderId="17">
      <alignment horizontal="left" vertical="center"/>
    </xf>
    <xf numFmtId="0" fontId="48" fillId="0" borderId="33">
      <alignment horizontal="center"/>
    </xf>
    <xf numFmtId="0" fontId="48" fillId="0" borderId="33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0" fontId="46" fillId="23" borderId="20" applyNumberFormat="0" applyBorder="0" applyAlignment="0" applyProtection="0"/>
    <xf numFmtId="0" fontId="16" fillId="24" borderId="34" applyNumberFormat="0" applyAlignment="0" applyProtection="0"/>
    <xf numFmtId="0" fontId="16" fillId="24" borderId="34" applyNumberFormat="0" applyAlignment="0" applyProtection="0"/>
    <xf numFmtId="0" fontId="16" fillId="24" borderId="34" applyNumberFormat="0" applyAlignment="0" applyProtection="0"/>
    <xf numFmtId="166" fontId="36" fillId="0" borderId="0" applyFill="0" applyBorder="0" applyAlignment="0"/>
    <xf numFmtId="166" fontId="36" fillId="0" borderId="0" applyFill="0" applyBorder="0" applyAlignment="0"/>
    <xf numFmtId="167" fontId="40" fillId="0" borderId="0" applyFill="0" applyBorder="0" applyAlignment="0"/>
    <xf numFmtId="166" fontId="36" fillId="0" borderId="0" applyFill="0" applyBorder="0" applyAlignment="0"/>
    <xf numFmtId="166" fontId="36" fillId="0" borderId="0" applyFill="0" applyBorder="0" applyAlignment="0"/>
    <xf numFmtId="171" fontId="36" fillId="0" borderId="0" applyFill="0" applyBorder="0" applyAlignment="0"/>
    <xf numFmtId="171" fontId="36" fillId="0" borderId="0" applyFill="0" applyBorder="0" applyAlignment="0"/>
    <xf numFmtId="167" fontId="40" fillId="0" borderId="0" applyFill="0" applyBorder="0" applyAlignment="0"/>
    <xf numFmtId="175" fontId="36" fillId="0" borderId="0" applyFont="0" applyFill="0" applyBorder="0" applyAlignment="0" applyProtection="0"/>
    <xf numFmtId="0" fontId="29" fillId="0" borderId="36" applyNumberFormat="0" applyFill="0" applyAlignment="0" applyProtection="0"/>
    <xf numFmtId="0" fontId="17" fillId="0" borderId="35" applyNumberFormat="0" applyFill="0" applyAlignment="0" applyProtection="0"/>
    <xf numFmtId="0" fontId="17" fillId="0" borderId="35" applyNumberFormat="0" applyFill="0" applyAlignment="0" applyProtection="0"/>
    <xf numFmtId="0" fontId="17" fillId="0" borderId="35" applyNumberFormat="0" applyFill="0" applyAlignment="0" applyProtection="0"/>
    <xf numFmtId="0" fontId="30" fillId="0" borderId="38" applyNumberFormat="0" applyFill="0" applyAlignment="0" applyProtection="0"/>
    <xf numFmtId="0" fontId="18" fillId="0" borderId="37" applyNumberFormat="0" applyFill="0" applyAlignment="0" applyProtection="0"/>
    <xf numFmtId="0" fontId="18" fillId="0" borderId="37" applyNumberFormat="0" applyFill="0" applyAlignment="0" applyProtection="0"/>
    <xf numFmtId="0" fontId="18" fillId="0" borderId="37" applyNumberFormat="0" applyFill="0" applyAlignment="0" applyProtection="0"/>
    <xf numFmtId="0" fontId="31" fillId="0" borderId="40" applyNumberFormat="0" applyFill="0" applyAlignment="0" applyProtection="0"/>
    <xf numFmtId="0" fontId="19" fillId="0" borderId="39" applyNumberFormat="0" applyFill="0" applyAlignment="0" applyProtection="0"/>
    <xf numFmtId="0" fontId="19" fillId="0" borderId="39" applyNumberFormat="0" applyFill="0" applyAlignment="0" applyProtection="0"/>
    <xf numFmtId="0" fontId="19" fillId="0" borderId="39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3" fillId="0" borderId="0"/>
    <xf numFmtId="176" fontId="36" fillId="0" borderId="0"/>
    <xf numFmtId="176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43" fillId="0" borderId="0"/>
    <xf numFmtId="0" fontId="56" fillId="0" borderId="0"/>
    <xf numFmtId="0" fontId="43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6" fillId="0" borderId="0"/>
    <xf numFmtId="0" fontId="7" fillId="0" borderId="0"/>
    <xf numFmtId="14" fontId="37" fillId="0" borderId="0">
      <alignment horizontal="center" wrapText="1"/>
      <protection locked="0"/>
    </xf>
    <xf numFmtId="14" fontId="37" fillId="0" borderId="0">
      <alignment horizontal="center" wrapText="1"/>
      <protection locked="0"/>
    </xf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7" fillId="11" borderId="41" applyNumberFormat="0" applyFont="0" applyAlignment="0" applyProtection="0"/>
    <xf numFmtId="0" fontId="7" fillId="11" borderId="41" applyNumberFormat="0" applyFont="0" applyAlignment="0" applyProtection="0"/>
    <xf numFmtId="0" fontId="7" fillId="11" borderId="41" applyNumberFormat="0" applyFont="0" applyAlignment="0" applyProtection="0"/>
    <xf numFmtId="166" fontId="36" fillId="0" borderId="0" applyFill="0" applyBorder="0" applyAlignment="0"/>
    <xf numFmtId="166" fontId="36" fillId="0" borderId="0" applyFill="0" applyBorder="0" applyAlignment="0"/>
    <xf numFmtId="167" fontId="40" fillId="0" borderId="0" applyFill="0" applyBorder="0" applyAlignment="0"/>
    <xf numFmtId="166" fontId="36" fillId="0" borderId="0" applyFill="0" applyBorder="0" applyAlignment="0"/>
    <xf numFmtId="166" fontId="36" fillId="0" borderId="0" applyFill="0" applyBorder="0" applyAlignment="0"/>
    <xf numFmtId="171" fontId="36" fillId="0" borderId="0" applyFill="0" applyBorder="0" applyAlignment="0"/>
    <xf numFmtId="171" fontId="36" fillId="0" borderId="0" applyFill="0" applyBorder="0" applyAlignment="0"/>
    <xf numFmtId="167" fontId="40" fillId="0" borderId="0" applyFill="0" applyBorder="0" applyAlignment="0"/>
    <xf numFmtId="0" fontId="24" fillId="0" borderId="43" applyNumberFormat="0" applyFill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0" fontId="50" fillId="25" borderId="0" applyNumberFormat="0" applyFont="0" applyBorder="0" applyAlignment="0">
      <alignment horizontal="center"/>
    </xf>
    <xf numFmtId="0" fontId="50" fillId="25" borderId="0" applyNumberFormat="0" applyFont="0" applyBorder="0" applyAlignment="0">
      <alignment horizontal="center"/>
    </xf>
    <xf numFmtId="164" fontId="36" fillId="0" borderId="0" applyNumberFormat="0" applyFill="0" applyBorder="0" applyAlignment="0" applyProtection="0">
      <alignment horizontal="left"/>
    </xf>
    <xf numFmtId="164" fontId="36" fillId="0" borderId="0" applyNumberFormat="0" applyFill="0" applyBorder="0" applyAlignment="0" applyProtection="0">
      <alignment horizontal="left"/>
    </xf>
    <xf numFmtId="0" fontId="50" fillId="1" borderId="17" applyNumberFormat="0" applyFont="0" applyAlignment="0">
      <alignment horizontal="center"/>
    </xf>
    <xf numFmtId="0" fontId="50" fillId="1" borderId="17" applyNumberFormat="0" applyFont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40" fontId="51" fillId="0" borderId="0" applyBorder="0">
      <alignment horizontal="right"/>
    </xf>
    <xf numFmtId="4" fontId="11" fillId="5" borderId="19" applyNumberFormat="0" applyFont="0" applyFill="0" applyBorder="0" applyAlignment="0" applyProtection="0">
      <alignment horizontal="left" vertical="top"/>
    </xf>
    <xf numFmtId="49" fontId="43" fillId="0" borderId="0" applyFill="0" applyBorder="0" applyAlignment="0"/>
    <xf numFmtId="178" fontId="36" fillId="0" borderId="0" applyFill="0" applyBorder="0" applyAlignment="0"/>
    <xf numFmtId="178" fontId="36" fillId="0" borderId="0" applyFill="0" applyBorder="0" applyAlignment="0"/>
    <xf numFmtId="179" fontId="36" fillId="0" borderId="0" applyFill="0" applyBorder="0" applyAlignment="0"/>
    <xf numFmtId="179" fontId="36" fillId="0" borderId="0" applyFill="0" applyBorder="0" applyAlignment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0" fontId="52" fillId="0" borderId="0">
      <alignment vertical="center"/>
    </xf>
    <xf numFmtId="180" fontId="52" fillId="0" borderId="0">
      <alignment vertical="center"/>
    </xf>
    <xf numFmtId="181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25" fillId="16" borderId="44" applyNumberFormat="0" applyAlignment="0" applyProtection="0"/>
    <xf numFmtId="0" fontId="25" fillId="13" borderId="44" applyNumberFormat="0" applyAlignment="0" applyProtection="0"/>
    <xf numFmtId="0" fontId="25" fillId="13" borderId="44" applyNumberFormat="0" applyAlignment="0" applyProtection="0"/>
    <xf numFmtId="0" fontId="25" fillId="13" borderId="44" applyNumberFormat="0" applyAlignment="0" applyProtection="0"/>
    <xf numFmtId="0" fontId="34" fillId="27" borderId="44" applyNumberFormat="0" applyAlignment="0" applyProtection="0"/>
    <xf numFmtId="0" fontId="26" fillId="26" borderId="44" applyNumberFormat="0" applyAlignment="0" applyProtection="0"/>
    <xf numFmtId="0" fontId="26" fillId="26" borderId="44" applyNumberFormat="0" applyAlignment="0" applyProtection="0"/>
    <xf numFmtId="0" fontId="26" fillId="26" borderId="44" applyNumberFormat="0" applyAlignment="0" applyProtection="0"/>
    <xf numFmtId="0" fontId="27" fillId="27" borderId="45" applyNumberFormat="0" applyAlignment="0" applyProtection="0"/>
    <xf numFmtId="0" fontId="27" fillId="26" borderId="45" applyNumberFormat="0" applyAlignment="0" applyProtection="0"/>
    <xf numFmtId="0" fontId="27" fillId="26" borderId="45" applyNumberFormat="0" applyAlignment="0" applyProtection="0"/>
    <xf numFmtId="0" fontId="27" fillId="26" borderId="45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4" fontId="4" fillId="0" borderId="46"/>
    <xf numFmtId="4" fontId="7" fillId="0" borderId="46"/>
    <xf numFmtId="0" fontId="56" fillId="0" borderId="0"/>
    <xf numFmtId="0" fontId="12" fillId="0" borderId="0"/>
    <xf numFmtId="0" fontId="56" fillId="0" borderId="0"/>
    <xf numFmtId="0" fontId="12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7" fillId="0" borderId="46">
      <alignment horizontal="left" vertical="center"/>
    </xf>
    <xf numFmtId="10" fontId="46" fillId="23" borderId="47" applyNumberFormat="0" applyBorder="0" applyAlignment="0" applyProtection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56" fillId="0" borderId="0"/>
    <xf numFmtId="0" fontId="12" fillId="0" borderId="0"/>
    <xf numFmtId="0" fontId="56" fillId="0" borderId="0"/>
    <xf numFmtId="0" fontId="50" fillId="1" borderId="46" applyNumberFormat="0" applyFont="0" applyAlignment="0">
      <alignment horizontal="center"/>
    </xf>
    <xf numFmtId="0" fontId="50" fillId="1" borderId="46" applyNumberFormat="0" applyFont="0" applyAlignment="0">
      <alignment horizontal="center"/>
    </xf>
    <xf numFmtId="4" fontId="11" fillId="5" borderId="48" applyNumberFormat="0" applyFont="0" applyFill="0" applyBorder="0" applyAlignment="0" applyProtection="0">
      <alignment horizontal="left" vertical="top"/>
    </xf>
    <xf numFmtId="0" fontId="12" fillId="0" borderId="0"/>
    <xf numFmtId="0" fontId="57" fillId="0" borderId="0"/>
    <xf numFmtId="0" fontId="4" fillId="0" borderId="0"/>
    <xf numFmtId="184" fontId="57" fillId="0" borderId="0" applyFont="0" applyFill="0" applyBorder="0" applyAlignment="0" applyProtection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4" fillId="0" borderId="0"/>
    <xf numFmtId="0" fontId="8" fillId="0" borderId="0"/>
    <xf numFmtId="0" fontId="8" fillId="0" borderId="0"/>
    <xf numFmtId="0" fontId="7" fillId="0" borderId="0"/>
    <xf numFmtId="10" fontId="46" fillId="23" borderId="53" applyNumberFormat="0" applyBorder="0" applyAlignment="0" applyProtection="0"/>
    <xf numFmtId="0" fontId="2" fillId="0" borderId="0"/>
    <xf numFmtId="0" fontId="43" fillId="0" borderId="0"/>
    <xf numFmtId="0" fontId="43" fillId="0" borderId="0"/>
    <xf numFmtId="0" fontId="56" fillId="0" borderId="0"/>
    <xf numFmtId="0" fontId="12" fillId="0" borderId="0"/>
    <xf numFmtId="4" fontId="11" fillId="5" borderId="52" applyNumberFormat="0" applyFont="0" applyFill="0" applyBorder="0" applyAlignment="0" applyProtection="0">
      <alignment horizontal="left" vertical="top"/>
    </xf>
    <xf numFmtId="0" fontId="6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61" fillId="0" borderId="0" applyAlignment="0">
      <alignment vertical="top" wrapText="1"/>
      <protection locked="0"/>
    </xf>
    <xf numFmtId="0" fontId="2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61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0" fontId="61" fillId="0" borderId="0" applyAlignment="0">
      <alignment vertical="top" wrapText="1"/>
      <protection locked="0"/>
    </xf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12" fillId="0" borderId="0"/>
    <xf numFmtId="0" fontId="12" fillId="0" borderId="0"/>
    <xf numFmtId="0" fontId="61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/>
    <xf numFmtId="0" fontId="4" fillId="0" borderId="0"/>
    <xf numFmtId="4" fontId="4" fillId="0" borderId="46"/>
    <xf numFmtId="4" fontId="7" fillId="0" borderId="46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55" applyNumberFormat="0" applyFill="0" applyAlignment="0" applyProtection="0"/>
    <xf numFmtId="0" fontId="14" fillId="0" borderId="54" applyNumberFormat="0" applyFill="0" applyAlignment="0" applyProtection="0"/>
    <xf numFmtId="0" fontId="14" fillId="0" borderId="54" applyNumberFormat="0" applyFill="0" applyAlignment="0" applyProtection="0"/>
    <xf numFmtId="0" fontId="14" fillId="0" borderId="54" applyNumberFormat="0" applyFill="0" applyAlignment="0" applyProtection="0"/>
    <xf numFmtId="0" fontId="47" fillId="0" borderId="46">
      <alignment horizontal="left" vertical="center"/>
    </xf>
    <xf numFmtId="0" fontId="15" fillId="12" borderId="0" applyNumberFormat="0" applyBorder="0" applyAlignment="0" applyProtection="0"/>
    <xf numFmtId="10" fontId="46" fillId="23" borderId="47" applyNumberFormat="0" applyBorder="0" applyAlignment="0" applyProtection="0"/>
    <xf numFmtId="0" fontId="29" fillId="0" borderId="36" applyNumberFormat="0" applyFill="0" applyAlignment="0" applyProtection="0"/>
    <xf numFmtId="0" fontId="30" fillId="0" borderId="38" applyNumberFormat="0" applyFill="0" applyAlignment="0" applyProtection="0"/>
    <xf numFmtId="0" fontId="31" fillId="0" borderId="4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2" fillId="0" borderId="0"/>
    <xf numFmtId="0" fontId="56" fillId="0" borderId="0"/>
    <xf numFmtId="0" fontId="56" fillId="0" borderId="0"/>
    <xf numFmtId="0" fontId="7" fillId="11" borderId="41" applyNumberFormat="0" applyFont="0" applyAlignment="0" applyProtection="0"/>
    <xf numFmtId="0" fontId="7" fillId="11" borderId="41" applyNumberFormat="0" applyFont="0" applyAlignment="0" applyProtection="0"/>
    <xf numFmtId="0" fontId="7" fillId="11" borderId="41" applyNumberFormat="0" applyFont="0" applyAlignment="0" applyProtection="0"/>
    <xf numFmtId="0" fontId="24" fillId="0" borderId="43" applyNumberFormat="0" applyFill="0" applyAlignment="0" applyProtection="0"/>
    <xf numFmtId="0" fontId="50" fillId="1" borderId="46" applyNumberFormat="0" applyFont="0" applyAlignment="0">
      <alignment horizontal="center"/>
    </xf>
    <xf numFmtId="0" fontId="50" fillId="1" borderId="46" applyNumberFormat="0" applyFont="0" applyAlignment="0">
      <alignment horizontal="center"/>
    </xf>
    <xf numFmtId="0" fontId="23" fillId="14" borderId="0" applyNumberFormat="0" applyBorder="0" applyAlignment="0" applyProtection="0"/>
    <xf numFmtId="4" fontId="11" fillId="5" borderId="52" applyNumberFormat="0" applyFont="0" applyFill="0" applyBorder="0" applyAlignment="0" applyProtection="0">
      <alignment horizontal="left" vertical="top"/>
    </xf>
    <xf numFmtId="0" fontId="25" fillId="16" borderId="44" applyNumberFormat="0" applyAlignment="0" applyProtection="0"/>
    <xf numFmtId="0" fontId="25" fillId="13" borderId="44" applyNumberFormat="0" applyAlignment="0" applyProtection="0"/>
    <xf numFmtId="0" fontId="25" fillId="13" borderId="44" applyNumberFormat="0" applyAlignment="0" applyProtection="0"/>
    <xf numFmtId="0" fontId="34" fillId="27" borderId="44" applyNumberFormat="0" applyAlignment="0" applyProtection="0"/>
    <xf numFmtId="0" fontId="26" fillId="26" borderId="44" applyNumberFormat="0" applyAlignment="0" applyProtection="0"/>
    <xf numFmtId="0" fontId="26" fillId="26" borderId="44" applyNumberFormat="0" applyAlignment="0" applyProtection="0"/>
    <xf numFmtId="0" fontId="27" fillId="27" borderId="45" applyNumberFormat="0" applyAlignment="0" applyProtection="0"/>
    <xf numFmtId="0" fontId="27" fillId="26" borderId="45" applyNumberFormat="0" applyAlignment="0" applyProtection="0"/>
    <xf numFmtId="0" fontId="27" fillId="26" borderId="45" applyNumberFormat="0" applyAlignment="0" applyProtection="0"/>
    <xf numFmtId="0" fontId="13" fillId="29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32" borderId="0" applyNumberFormat="0" applyBorder="0" applyAlignment="0" applyProtection="0"/>
    <xf numFmtId="0" fontId="13" fillId="30" borderId="0" applyNumberFormat="0" applyBorder="0" applyAlignment="0" applyProtection="0"/>
    <xf numFmtId="0" fontId="2" fillId="0" borderId="0"/>
    <xf numFmtId="0" fontId="56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56" fillId="0" borderId="0"/>
    <xf numFmtId="0" fontId="56" fillId="0" borderId="0"/>
    <xf numFmtId="0" fontId="27" fillId="27" borderId="73" applyNumberFormat="0" applyAlignment="0" applyProtection="0"/>
    <xf numFmtId="4" fontId="4" fillId="0" borderId="56"/>
    <xf numFmtId="4" fontId="7" fillId="0" borderId="56"/>
    <xf numFmtId="4" fontId="11" fillId="5" borderId="74" applyNumberFormat="0" applyFont="0" applyFill="0" applyBorder="0" applyAlignment="0" applyProtection="0">
      <alignment horizontal="left" vertical="top"/>
    </xf>
    <xf numFmtId="0" fontId="27" fillId="26" borderId="67" applyNumberFormat="0" applyAlignment="0" applyProtection="0"/>
    <xf numFmtId="0" fontId="27" fillId="26" borderId="67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5" fillId="13" borderId="66" applyNumberFormat="0" applyAlignment="0" applyProtection="0"/>
    <xf numFmtId="0" fontId="25" fillId="13" borderId="66" applyNumberFormat="0" applyAlignment="0" applyProtection="0"/>
    <xf numFmtId="4" fontId="11" fillId="5" borderId="68" applyNumberFormat="0" applyFont="0" applyFill="0" applyBorder="0" applyAlignment="0" applyProtection="0">
      <alignment horizontal="left" vertical="top"/>
    </xf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27" fillId="26" borderId="73" applyNumberFormat="0" applyAlignment="0" applyProtection="0"/>
    <xf numFmtId="0" fontId="7" fillId="11" borderId="79" applyNumberFormat="0" applyFont="0" applyAlignment="0" applyProtection="0"/>
    <xf numFmtId="0" fontId="4" fillId="0" borderId="0"/>
    <xf numFmtId="0" fontId="27" fillId="26" borderId="73" applyNumberFormat="0" applyAlignment="0" applyProtection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14" fillId="0" borderId="69" applyNumberFormat="0" applyFill="0" applyAlignment="0" applyProtection="0"/>
    <xf numFmtId="0" fontId="27" fillId="26" borderId="73" applyNumberFormat="0" applyAlignment="0" applyProtection="0"/>
    <xf numFmtId="0" fontId="14" fillId="0" borderId="69" applyNumberFormat="0" applyFill="0" applyAlignment="0" applyProtection="0"/>
    <xf numFmtId="0" fontId="34" fillId="27" borderId="72" applyNumberFormat="0" applyAlignment="0" applyProtection="0"/>
    <xf numFmtId="0" fontId="14" fillId="0" borderId="70" applyNumberFormat="0" applyFill="0" applyAlignment="0" applyProtection="0"/>
    <xf numFmtId="4" fontId="11" fillId="5" borderId="74" applyNumberFormat="0" applyFont="0" applyFill="0" applyBorder="0" applyAlignment="0" applyProtection="0">
      <alignment horizontal="left" vertical="top"/>
    </xf>
    <xf numFmtId="4" fontId="11" fillId="5" borderId="74" applyNumberFormat="0" applyFont="0" applyFill="0" applyBorder="0" applyAlignment="0" applyProtection="0">
      <alignment horizontal="left" vertical="top"/>
    </xf>
    <xf numFmtId="0" fontId="27" fillId="26" borderId="67" applyNumberFormat="0" applyAlignment="0" applyProtection="0"/>
    <xf numFmtId="0" fontId="27" fillId="26" borderId="67" applyNumberFormat="0" applyAlignment="0" applyProtection="0"/>
    <xf numFmtId="0" fontId="27" fillId="26" borderId="67" applyNumberFormat="0" applyAlignment="0" applyProtection="0"/>
    <xf numFmtId="0" fontId="27" fillId="27" borderId="67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5" fillId="13" borderId="66" applyNumberFormat="0" applyAlignment="0" applyProtection="0"/>
    <xf numFmtId="0" fontId="25" fillId="13" borderId="66" applyNumberFormat="0" applyAlignment="0" applyProtection="0"/>
    <xf numFmtId="0" fontId="8" fillId="0" borderId="0"/>
    <xf numFmtId="0" fontId="27" fillId="26" borderId="73" applyNumberFormat="0" applyAlignment="0" applyProtection="0"/>
    <xf numFmtId="0" fontId="34" fillId="27" borderId="72" applyNumberFormat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5" fillId="16" borderId="72" applyNumberFormat="0" applyAlignment="0" applyProtection="0"/>
    <xf numFmtId="0" fontId="7" fillId="11" borderId="71" applyNumberFormat="0" applyFont="0" applyAlignment="0" applyProtection="0"/>
    <xf numFmtId="0" fontId="14" fillId="0" borderId="78" applyNumberFormat="0" applyFill="0" applyAlignment="0" applyProtection="0"/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14" fillId="0" borderId="69" applyNumberFormat="0" applyFill="0" applyAlignment="0" applyProtection="0"/>
    <xf numFmtId="0" fontId="14" fillId="0" borderId="70" applyNumberFormat="0" applyFill="0" applyAlignment="0" applyProtection="0"/>
    <xf numFmtId="0" fontId="56" fillId="0" borderId="0"/>
    <xf numFmtId="0" fontId="7" fillId="11" borderId="71" applyNumberFormat="0" applyFont="0" applyAlignment="0" applyProtection="0"/>
    <xf numFmtId="0" fontId="4" fillId="0" borderId="0">
      <alignment horizontal="left" indent="2"/>
      <protection locked="0"/>
    </xf>
    <xf numFmtId="0" fontId="7" fillId="11" borderId="71" applyNumberFormat="0" applyFont="0" applyAlignment="0" applyProtection="0"/>
    <xf numFmtId="0" fontId="14" fillId="0" borderId="78" applyNumberFormat="0" applyFill="0" applyAlignment="0" applyProtection="0"/>
    <xf numFmtId="0" fontId="56" fillId="0" borderId="0"/>
    <xf numFmtId="0" fontId="4" fillId="0" borderId="0">
      <alignment horizontal="left" indent="2"/>
      <protection locked="0"/>
    </xf>
    <xf numFmtId="0" fontId="47" fillId="0" borderId="56">
      <alignment horizontal="left" vertical="center"/>
    </xf>
    <xf numFmtId="10" fontId="46" fillId="23" borderId="58" applyNumberFormat="0" applyBorder="0" applyAlignment="0" applyProtection="0"/>
    <xf numFmtId="0" fontId="4" fillId="0" borderId="0">
      <alignment horizontal="left" indent="2"/>
      <protection locked="0"/>
    </xf>
    <xf numFmtId="0" fontId="56" fillId="0" borderId="0"/>
    <xf numFmtId="0" fontId="4" fillId="0" borderId="0"/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14" fillId="0" borderId="69" applyNumberFormat="0" applyFill="0" applyAlignment="0" applyProtection="0"/>
    <xf numFmtId="0" fontId="14" fillId="0" borderId="70" applyNumberFormat="0" applyFill="0" applyAlignment="0" applyProtection="0"/>
    <xf numFmtId="0" fontId="4" fillId="0" borderId="0"/>
    <xf numFmtId="0" fontId="1" fillId="0" borderId="0"/>
    <xf numFmtId="0" fontId="4" fillId="0" borderId="0">
      <alignment horizontal="left" indent="2"/>
      <protection locked="0"/>
    </xf>
    <xf numFmtId="0" fontId="56" fillId="0" borderId="0"/>
    <xf numFmtId="0" fontId="4" fillId="0" borderId="0"/>
    <xf numFmtId="0" fontId="8" fillId="0" borderId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14" fillId="0" borderId="64" applyNumberFormat="0" applyFill="0" applyAlignment="0" applyProtection="0"/>
    <xf numFmtId="0" fontId="26" fillId="26" borderId="80" applyNumberFormat="0" applyAlignment="0" applyProtection="0"/>
    <xf numFmtId="0" fontId="4" fillId="0" borderId="0">
      <alignment horizontal="left" indent="2"/>
      <protection locked="0"/>
    </xf>
    <xf numFmtId="0" fontId="14" fillId="0" borderId="69" applyNumberFormat="0" applyFill="0" applyAlignment="0" applyProtection="0"/>
    <xf numFmtId="0" fontId="14" fillId="0" borderId="69" applyNumberFormat="0" applyFill="0" applyAlignment="0" applyProtection="0"/>
    <xf numFmtId="0" fontId="27" fillId="27" borderId="73" applyNumberFormat="0" applyAlignment="0" applyProtection="0"/>
    <xf numFmtId="0" fontId="7" fillId="11" borderId="71" applyNumberFormat="0" applyFont="0" applyAlignment="0" applyProtection="0"/>
    <xf numFmtId="0" fontId="50" fillId="1" borderId="56" applyNumberFormat="0" applyFont="0" applyAlignment="0">
      <alignment horizontal="center"/>
    </xf>
    <xf numFmtId="0" fontId="50" fillId="1" borderId="56" applyNumberFormat="0" applyFont="0" applyAlignment="0">
      <alignment horizontal="center"/>
    </xf>
    <xf numFmtId="0" fontId="27" fillId="27" borderId="73" applyNumberFormat="0" applyAlignment="0" applyProtection="0"/>
    <xf numFmtId="4" fontId="11" fillId="5" borderId="59" applyNumberFormat="0" applyFont="0" applyFill="0" applyBorder="0" applyAlignment="0" applyProtection="0">
      <alignment horizontal="left" vertical="top"/>
    </xf>
    <xf numFmtId="0" fontId="7" fillId="11" borderId="71" applyNumberFormat="0" applyFont="0" applyAlignment="0" applyProtection="0"/>
    <xf numFmtId="0" fontId="8" fillId="0" borderId="0"/>
    <xf numFmtId="0" fontId="36" fillId="0" borderId="0">
      <alignment horizontal="center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4" fillId="0" borderId="0"/>
    <xf numFmtId="0" fontId="36" fillId="0" borderId="0">
      <alignment horizontal="center"/>
    </xf>
    <xf numFmtId="0" fontId="25" fillId="13" borderId="80" applyNumberFormat="0" applyAlignment="0" applyProtection="0"/>
    <xf numFmtId="0" fontId="4" fillId="0" borderId="0">
      <alignment horizontal="left" indent="2"/>
      <protection locked="0"/>
    </xf>
    <xf numFmtId="0" fontId="1" fillId="0" borderId="0"/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4" fillId="0" borderId="0"/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61" fillId="0" borderId="0" applyAlignment="0">
      <alignment vertical="top" wrapText="1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36" fillId="0" borderId="0">
      <alignment horizontal="center"/>
    </xf>
    <xf numFmtId="0" fontId="4" fillId="0" borderId="0"/>
    <xf numFmtId="0" fontId="36" fillId="0" borderId="0">
      <alignment horizontal="center"/>
    </xf>
    <xf numFmtId="0" fontId="36" fillId="0" borderId="0">
      <alignment horizontal="center"/>
    </xf>
    <xf numFmtId="0" fontId="4" fillId="0" borderId="0"/>
    <xf numFmtId="0" fontId="14" fillId="0" borderId="54" applyNumberFormat="0" applyFill="0" applyAlignment="0" applyProtection="0"/>
    <xf numFmtId="0" fontId="14" fillId="0" borderId="54" applyNumberFormat="0" applyFill="0" applyAlignment="0" applyProtection="0"/>
    <xf numFmtId="0" fontId="14" fillId="0" borderId="54" applyNumberFormat="0" applyFill="0" applyAlignment="0" applyProtection="0"/>
    <xf numFmtId="0" fontId="1" fillId="0" borderId="0"/>
    <xf numFmtId="0" fontId="4" fillId="0" borderId="0"/>
    <xf numFmtId="0" fontId="7" fillId="11" borderId="41" applyNumberFormat="0" applyFont="0" applyAlignment="0" applyProtection="0"/>
    <xf numFmtId="0" fontId="7" fillId="11" borderId="41" applyNumberFormat="0" applyFont="0" applyAlignment="0" applyProtection="0"/>
    <xf numFmtId="0" fontId="7" fillId="11" borderId="41" applyNumberFormat="0" applyFont="0" applyAlignment="0" applyProtection="0"/>
    <xf numFmtId="4" fontId="11" fillId="5" borderId="60" applyNumberFormat="0" applyFont="0" applyFill="0" applyBorder="0" applyAlignment="0" applyProtection="0">
      <alignment horizontal="left" vertical="top"/>
    </xf>
    <xf numFmtId="0" fontId="25" fillId="13" borderId="44" applyNumberFormat="0" applyAlignment="0" applyProtection="0"/>
    <xf numFmtId="0" fontId="25" fillId="13" borderId="44" applyNumberFormat="0" applyAlignment="0" applyProtection="0"/>
    <xf numFmtId="0" fontId="25" fillId="13" borderId="44" applyNumberFormat="0" applyAlignment="0" applyProtection="0"/>
    <xf numFmtId="0" fontId="26" fillId="26" borderId="44" applyNumberFormat="0" applyAlignment="0" applyProtection="0"/>
    <xf numFmtId="0" fontId="26" fillId="26" borderId="44" applyNumberFormat="0" applyAlignment="0" applyProtection="0"/>
    <xf numFmtId="0" fontId="26" fillId="26" borderId="44" applyNumberFormat="0" applyAlignment="0" applyProtection="0"/>
    <xf numFmtId="0" fontId="27" fillId="26" borderId="45" applyNumberFormat="0" applyAlignment="0" applyProtection="0"/>
    <xf numFmtId="0" fontId="27" fillId="26" borderId="45" applyNumberFormat="0" applyAlignment="0" applyProtection="0"/>
    <xf numFmtId="0" fontId="27" fillId="26" borderId="45" applyNumberFormat="0" applyAlignment="0" applyProtection="0"/>
    <xf numFmtId="0" fontId="4" fillId="0" borderId="0"/>
    <xf numFmtId="0" fontId="36" fillId="0" borderId="0">
      <alignment horizontal="center"/>
    </xf>
    <xf numFmtId="0" fontId="25" fillId="13" borderId="80" applyNumberFormat="0" applyAlignment="0" applyProtection="0"/>
    <xf numFmtId="0" fontId="4" fillId="0" borderId="0"/>
    <xf numFmtId="0" fontId="36" fillId="0" borderId="0">
      <alignment horizontal="center"/>
    </xf>
    <xf numFmtId="0" fontId="36" fillId="0" borderId="0">
      <alignment horizontal="center"/>
    </xf>
    <xf numFmtId="0" fontId="25" fillId="13" borderId="80" applyNumberFormat="0" applyAlignment="0" applyProtection="0"/>
    <xf numFmtId="4" fontId="11" fillId="5" borderId="59" applyNumberFormat="0" applyFont="0" applyFill="0" applyBorder="0" applyAlignment="0" applyProtection="0">
      <alignment horizontal="left" vertical="top"/>
    </xf>
    <xf numFmtId="0" fontId="50" fillId="1" borderId="56" applyNumberFormat="0" applyFont="0" applyAlignment="0">
      <alignment horizontal="center"/>
    </xf>
    <xf numFmtId="0" fontId="50" fillId="1" borderId="56" applyNumberFormat="0" applyFont="0" applyAlignment="0">
      <alignment horizontal="center"/>
    </xf>
    <xf numFmtId="0" fontId="27" fillId="26" borderId="67" applyNumberFormat="0" applyAlignment="0" applyProtection="0"/>
    <xf numFmtId="10" fontId="46" fillId="23" borderId="58" applyNumberFormat="0" applyBorder="0" applyAlignment="0" applyProtection="0"/>
    <xf numFmtId="0" fontId="25" fillId="13" borderId="66" applyNumberFormat="0" applyAlignment="0" applyProtection="0"/>
    <xf numFmtId="0" fontId="47" fillId="0" borderId="56">
      <alignment horizontal="left" vertical="center"/>
    </xf>
    <xf numFmtId="0" fontId="14" fillId="0" borderId="63" applyNumberFormat="0" applyFill="0" applyAlignment="0" applyProtection="0"/>
    <xf numFmtId="0" fontId="4" fillId="0" borderId="0">
      <alignment horizontal="left" indent="2"/>
      <protection locked="0"/>
    </xf>
    <xf numFmtId="0" fontId="4" fillId="0" borderId="0"/>
    <xf numFmtId="0" fontId="25" fillId="16" borderId="72" applyNumberFormat="0" applyAlignment="0" applyProtection="0"/>
    <xf numFmtId="0" fontId="34" fillId="27" borderId="66" applyNumberFormat="0" applyAlignment="0" applyProtection="0"/>
    <xf numFmtId="0" fontId="25" fillId="13" borderId="66" applyNumberFormat="0" applyAlignment="0" applyProtection="0"/>
    <xf numFmtId="0" fontId="25" fillId="16" borderId="66" applyNumberFormat="0" applyAlignment="0" applyProtection="0"/>
    <xf numFmtId="0" fontId="61" fillId="0" borderId="0" applyAlignment="0">
      <alignment vertical="top" wrapText="1"/>
      <protection locked="0"/>
    </xf>
    <xf numFmtId="4" fontId="7" fillId="0" borderId="56"/>
    <xf numFmtId="4" fontId="4" fillId="0" borderId="56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left" indent="2"/>
      <protection locked="0"/>
    </xf>
    <xf numFmtId="0" fontId="56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>
      <alignment horizontal="left" indent="2"/>
      <protection locked="0"/>
    </xf>
    <xf numFmtId="0" fontId="4" fillId="0" borderId="0">
      <alignment horizontal="left" indent="2"/>
      <protection locked="0"/>
    </xf>
    <xf numFmtId="0" fontId="4" fillId="0" borderId="0"/>
    <xf numFmtId="0" fontId="9" fillId="0" borderId="0" applyAlignment="0">
      <alignment vertical="top" wrapText="1"/>
      <protection locked="0"/>
    </xf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36" fillId="0" borderId="0">
      <alignment horizontal="center"/>
    </xf>
    <xf numFmtId="0" fontId="36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Alignment="0">
      <alignment vertical="top" wrapText="1"/>
      <protection locked="0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27" fillId="26" borderId="81" applyNumberFormat="0" applyAlignment="0" applyProtection="0"/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56" fillId="0" borderId="0"/>
    <xf numFmtId="0" fontId="61" fillId="0" borderId="0" applyAlignment="0">
      <alignment vertical="top" wrapText="1"/>
      <protection locked="0"/>
    </xf>
    <xf numFmtId="4" fontId="11" fillId="5" borderId="59" applyNumberFormat="0" applyFont="0" applyFill="0" applyBorder="0" applyAlignment="0" applyProtection="0">
      <alignment horizontal="left" vertical="top"/>
    </xf>
    <xf numFmtId="0" fontId="1" fillId="0" borderId="0"/>
    <xf numFmtId="0" fontId="7" fillId="11" borderId="79" applyNumberFormat="0" applyFont="0" applyAlignment="0" applyProtection="0"/>
    <xf numFmtId="0" fontId="26" fillId="26" borderId="80" applyNumberFormat="0" applyAlignment="0" applyProtection="0"/>
    <xf numFmtId="0" fontId="4" fillId="0" borderId="0"/>
    <xf numFmtId="0" fontId="9" fillId="0" borderId="0" applyAlignment="0">
      <alignment vertical="top" wrapText="1"/>
      <protection locked="0"/>
    </xf>
    <xf numFmtId="0" fontId="36" fillId="0" borderId="0">
      <alignment horizontal="center"/>
    </xf>
    <xf numFmtId="0" fontId="4" fillId="0" borderId="0"/>
    <xf numFmtId="0" fontId="1" fillId="0" borderId="0"/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61" fillId="0" borderId="0" applyAlignment="0">
      <alignment vertical="top" wrapText="1"/>
      <protection locked="0"/>
    </xf>
    <xf numFmtId="0" fontId="56" fillId="0" borderId="0"/>
    <xf numFmtId="4" fontId="11" fillId="5" borderId="60" applyNumberFormat="0" applyFont="0" applyFill="0" applyBorder="0" applyAlignment="0" applyProtection="0">
      <alignment horizontal="left" vertical="top"/>
    </xf>
    <xf numFmtId="44" fontId="1" fillId="0" borderId="0" applyFont="0" applyFill="0" applyBorder="0" applyAlignment="0" applyProtection="0"/>
    <xf numFmtId="4" fontId="11" fillId="5" borderId="60" applyNumberFormat="0" applyFont="0" applyFill="0" applyBorder="0" applyAlignment="0" applyProtection="0">
      <alignment horizontal="left" vertical="top"/>
    </xf>
    <xf numFmtId="0" fontId="4" fillId="0" borderId="0">
      <alignment horizontal="left" indent="2"/>
      <protection locked="0"/>
    </xf>
    <xf numFmtId="0" fontId="4" fillId="0" borderId="0"/>
    <xf numFmtId="0" fontId="61" fillId="0" borderId="0" applyAlignment="0">
      <alignment vertical="top" wrapText="1"/>
      <protection locked="0"/>
    </xf>
    <xf numFmtId="0" fontId="4" fillId="0" borderId="0"/>
    <xf numFmtId="0" fontId="4" fillId="0" borderId="0">
      <alignment horizontal="left" indent="2"/>
      <protection locked="0"/>
    </xf>
    <xf numFmtId="0" fontId="36" fillId="0" borderId="0">
      <alignment horizontal="center"/>
    </xf>
    <xf numFmtId="0" fontId="4" fillId="0" borderId="0"/>
    <xf numFmtId="0" fontId="1" fillId="0" borderId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55" applyNumberFormat="0" applyFill="0" applyAlignment="0" applyProtection="0"/>
    <xf numFmtId="0" fontId="15" fillId="12" borderId="0" applyNumberFormat="0" applyBorder="0" applyAlignment="0" applyProtection="0"/>
    <xf numFmtId="0" fontId="29" fillId="0" borderId="36" applyNumberFormat="0" applyFill="0" applyAlignment="0" applyProtection="0"/>
    <xf numFmtId="0" fontId="30" fillId="0" borderId="38" applyNumberFormat="0" applyFill="0" applyAlignment="0" applyProtection="0"/>
    <xf numFmtId="0" fontId="31" fillId="0" borderId="4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" fillId="0" borderId="0"/>
    <xf numFmtId="0" fontId="4" fillId="0" borderId="0">
      <alignment horizontal="left" indent="2"/>
      <protection locked="0"/>
    </xf>
    <xf numFmtId="0" fontId="24" fillId="0" borderId="43" applyNumberFormat="0" applyFill="0" applyAlignment="0" applyProtection="0"/>
    <xf numFmtId="0" fontId="23" fillId="14" borderId="0" applyNumberFormat="0" applyBorder="0" applyAlignment="0" applyProtection="0"/>
    <xf numFmtId="0" fontId="25" fillId="16" borderId="44" applyNumberFormat="0" applyAlignment="0" applyProtection="0"/>
    <xf numFmtId="0" fontId="34" fillId="27" borderId="44" applyNumberFormat="0" applyAlignment="0" applyProtection="0"/>
    <xf numFmtId="0" fontId="27" fillId="27" borderId="45" applyNumberFormat="0" applyAlignment="0" applyProtection="0"/>
    <xf numFmtId="0" fontId="13" fillId="29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32" borderId="0" applyNumberFormat="0" applyBorder="0" applyAlignment="0" applyProtection="0"/>
    <xf numFmtId="0" fontId="13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27" fillId="26" borderId="81" applyNumberFormat="0" applyAlignment="0" applyProtection="0"/>
    <xf numFmtId="0" fontId="8" fillId="0" borderId="0"/>
    <xf numFmtId="0" fontId="26" fillId="26" borderId="72" applyNumberFormat="0" applyAlignment="0" applyProtection="0"/>
    <xf numFmtId="0" fontId="14" fillId="0" borderId="64" applyNumberFormat="0" applyFill="0" applyAlignment="0" applyProtection="0"/>
    <xf numFmtId="0" fontId="14" fillId="0" borderId="63" applyNumberFormat="0" applyFill="0" applyAlignment="0" applyProtection="0"/>
    <xf numFmtId="0" fontId="14" fillId="0" borderId="63" applyNumberFormat="0" applyFill="0" applyAlignment="0" applyProtection="0"/>
    <xf numFmtId="0" fontId="26" fillId="26" borderId="72" applyNumberFormat="0" applyAlignment="0" applyProtection="0"/>
    <xf numFmtId="0" fontId="7" fillId="11" borderId="79" applyNumberFormat="0" applyFont="0" applyAlignment="0" applyProtection="0"/>
    <xf numFmtId="0" fontId="27" fillId="26" borderId="73" applyNumberFormat="0" applyAlignment="0" applyProtection="0"/>
    <xf numFmtId="0" fontId="4" fillId="0" borderId="0"/>
    <xf numFmtId="0" fontId="36" fillId="0" borderId="0">
      <alignment horizontal="center"/>
    </xf>
    <xf numFmtId="0" fontId="14" fillId="0" borderId="69" applyNumberFormat="0" applyFill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6" fillId="26" borderId="72" applyNumberFormat="0" applyAlignment="0" applyProtection="0"/>
    <xf numFmtId="0" fontId="26" fillId="26" borderId="72" applyNumberFormat="0" applyAlignment="0" applyProtection="0"/>
    <xf numFmtId="0" fontId="26" fillId="26" borderId="72" applyNumberFormat="0" applyAlignment="0" applyProtection="0"/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7" fillId="11" borderId="65" applyNumberFormat="0" applyFont="0" applyAlignment="0" applyProtection="0"/>
    <xf numFmtId="0" fontId="34" fillId="27" borderId="72" applyNumberFormat="0" applyAlignment="0" applyProtection="0"/>
    <xf numFmtId="0" fontId="27" fillId="26" borderId="73" applyNumberFormat="0" applyAlignment="0" applyProtection="0"/>
    <xf numFmtId="0" fontId="25" fillId="13" borderId="72" applyNumberFormat="0" applyAlignment="0" applyProtection="0"/>
    <xf numFmtId="0" fontId="25" fillId="16" borderId="66" applyNumberFormat="0" applyAlignment="0" applyProtection="0"/>
    <xf numFmtId="0" fontId="25" fillId="13" borderId="66" applyNumberFormat="0" applyAlignment="0" applyProtection="0"/>
    <xf numFmtId="0" fontId="25" fillId="13" borderId="66" applyNumberFormat="0" applyAlignment="0" applyProtection="0"/>
    <xf numFmtId="0" fontId="34" fillId="27" borderId="66" applyNumberFormat="0" applyAlignment="0" applyProtection="0"/>
    <xf numFmtId="0" fontId="26" fillId="26" borderId="66" applyNumberFormat="0" applyAlignment="0" applyProtection="0"/>
    <xf numFmtId="0" fontId="26" fillId="26" borderId="66" applyNumberFormat="0" applyAlignment="0" applyProtection="0"/>
    <xf numFmtId="0" fontId="27" fillId="27" borderId="67" applyNumberFormat="0" applyAlignment="0" applyProtection="0"/>
    <xf numFmtId="0" fontId="27" fillId="26" borderId="67" applyNumberFormat="0" applyAlignment="0" applyProtection="0"/>
    <xf numFmtId="0" fontId="27" fillId="26" borderId="67" applyNumberFormat="0" applyAlignment="0" applyProtection="0"/>
    <xf numFmtId="0" fontId="27" fillId="26" borderId="73" applyNumberFormat="0" applyAlignment="0" applyProtection="0"/>
    <xf numFmtId="0" fontId="4" fillId="0" borderId="0"/>
    <xf numFmtId="0" fontId="25" fillId="16" borderId="72" applyNumberFormat="0" applyAlignment="0" applyProtection="0"/>
    <xf numFmtId="0" fontId="26" fillId="26" borderId="72" applyNumberFormat="0" applyAlignment="0" applyProtection="0"/>
    <xf numFmtId="0" fontId="26" fillId="26" borderId="72" applyNumberFormat="0" applyAlignment="0" applyProtection="0"/>
    <xf numFmtId="0" fontId="27" fillId="26" borderId="73" applyNumberFormat="0" applyAlignment="0" applyProtection="0"/>
    <xf numFmtId="0" fontId="14" fillId="0" borderId="78" applyNumberFormat="0" applyFill="0" applyAlignment="0" applyProtection="0"/>
    <xf numFmtId="0" fontId="7" fillId="11" borderId="71" applyNumberFormat="0" applyFont="0" applyAlignment="0" applyProtection="0"/>
    <xf numFmtId="0" fontId="7" fillId="11" borderId="71" applyNumberFormat="0" applyFont="0" applyAlignment="0" applyProtection="0"/>
    <xf numFmtId="4" fontId="11" fillId="5" borderId="68" applyNumberFormat="0" applyFont="0" applyFill="0" applyBorder="0" applyAlignment="0" applyProtection="0">
      <alignment horizontal="left" vertical="top"/>
    </xf>
    <xf numFmtId="4" fontId="11" fillId="5" borderId="68" applyNumberFormat="0" applyFont="0" applyFill="0" applyBorder="0" applyAlignment="0" applyProtection="0">
      <alignment horizontal="left" vertical="top"/>
    </xf>
    <xf numFmtId="0" fontId="14" fillId="0" borderId="69" applyNumberFormat="0" applyFill="0" applyAlignment="0" applyProtection="0"/>
    <xf numFmtId="0" fontId="4" fillId="0" borderId="0"/>
    <xf numFmtId="0" fontId="27" fillId="26" borderId="81" applyNumberFormat="0" applyAlignment="0" applyProtection="0"/>
    <xf numFmtId="0" fontId="14" fillId="0" borderId="64" applyNumberFormat="0" applyFill="0" applyAlignment="0" applyProtection="0"/>
    <xf numFmtId="0" fontId="25" fillId="16" borderId="66" applyNumberFormat="0" applyAlignment="0" applyProtection="0"/>
    <xf numFmtId="0" fontId="34" fillId="27" borderId="66" applyNumberFormat="0" applyAlignment="0" applyProtection="0"/>
    <xf numFmtId="0" fontId="27" fillId="27" borderId="67" applyNumberFormat="0" applyAlignment="0" applyProtection="0"/>
    <xf numFmtId="0" fontId="25" fillId="13" borderId="72" applyNumberFormat="0" applyAlignment="0" applyProtection="0"/>
    <xf numFmtId="0" fontId="25" fillId="13" borderId="72" applyNumberFormat="0" applyAlignment="0" applyProtection="0"/>
    <xf numFmtId="0" fontId="26" fillId="26" borderId="80" applyNumberFormat="0" applyAlignment="0" applyProtection="0"/>
    <xf numFmtId="0" fontId="4" fillId="0" borderId="0">
      <alignment horizontal="left" indent="2"/>
      <protection locked="0"/>
    </xf>
    <xf numFmtId="0" fontId="26" fillId="26" borderId="72" applyNumberFormat="0" applyAlignment="0" applyProtection="0"/>
    <xf numFmtId="0" fontId="7" fillId="11" borderId="71" applyNumberFormat="0" applyFont="0" applyAlignment="0" applyProtection="0"/>
    <xf numFmtId="0" fontId="9" fillId="0" borderId="0" applyAlignment="0">
      <alignment vertical="top" wrapText="1"/>
      <protection locked="0"/>
    </xf>
    <xf numFmtId="0" fontId="7" fillId="11" borderId="71" applyNumberFormat="0" applyFont="0" applyAlignment="0" applyProtection="0"/>
  </cellStyleXfs>
  <cellXfs count="115">
    <xf numFmtId="0" fontId="0" fillId="0" borderId="0" xfId="0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/>
    </xf>
    <xf numFmtId="49" fontId="0" fillId="0" borderId="4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0" xfId="0" applyNumberFormat="1"/>
    <xf numFmtId="49" fontId="0" fillId="2" borderId="17" xfId="0" applyNumberFormat="1" applyFill="1" applyBorder="1" applyAlignment="1"/>
    <xf numFmtId="49" fontId="0" fillId="2" borderId="17" xfId="0" applyNumberFormat="1" applyFill="1" applyBorder="1"/>
    <xf numFmtId="0" fontId="0" fillId="2" borderId="17" xfId="0" applyFill="1" applyBorder="1"/>
    <xf numFmtId="0" fontId="6" fillId="0" borderId="0" xfId="0" applyFont="1"/>
    <xf numFmtId="0" fontId="0" fillId="2" borderId="18" xfId="0" applyFill="1" applyBorder="1" applyAlignment="1">
      <alignment wrapText="1"/>
    </xf>
    <xf numFmtId="0" fontId="6" fillId="0" borderId="11" xfId="0" applyFont="1" applyBorder="1" applyAlignment="1">
      <alignment vertical="top" shrinkToFit="1"/>
    </xf>
    <xf numFmtId="0" fontId="6" fillId="0" borderId="10" xfId="0" applyFont="1" applyBorder="1" applyAlignment="1">
      <alignment vertical="top" shrinkToFit="1"/>
    </xf>
    <xf numFmtId="0" fontId="0" fillId="2" borderId="15" xfId="0" applyFill="1" applyBorder="1" applyAlignment="1">
      <alignment vertical="top" shrinkToFit="1"/>
    </xf>
    <xf numFmtId="0" fontId="0" fillId="2" borderId="3" xfId="0" applyFill="1" applyBorder="1" applyAlignment="1">
      <alignment vertical="top" shrinkToFit="1"/>
    </xf>
    <xf numFmtId="4" fontId="6" fillId="3" borderId="11" xfId="0" applyNumberFormat="1" applyFont="1" applyFill="1" applyBorder="1" applyAlignment="1" applyProtection="1">
      <alignment vertical="top" shrinkToFit="1"/>
      <protection locked="0"/>
    </xf>
    <xf numFmtId="4" fontId="6" fillId="0" borderId="11" xfId="0" applyNumberFormat="1" applyFont="1" applyBorder="1" applyAlignment="1">
      <alignment vertical="top" shrinkToFit="1"/>
    </xf>
    <xf numFmtId="4" fontId="0" fillId="2" borderId="15" xfId="0" applyNumberFormat="1" applyFill="1" applyBorder="1" applyAlignment="1">
      <alignment vertical="top" shrinkToFit="1"/>
    </xf>
    <xf numFmtId="0" fontId="0" fillId="2" borderId="19" xfId="0" applyFill="1" applyBorder="1" applyAlignment="1">
      <alignment wrapText="1"/>
    </xf>
    <xf numFmtId="0" fontId="0" fillId="2" borderId="1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Fill="1" applyBorder="1"/>
    <xf numFmtId="0" fontId="0" fillId="0" borderId="0" xfId="0" applyFill="1"/>
    <xf numFmtId="0" fontId="0" fillId="4" borderId="13" xfId="0" applyFill="1" applyBorder="1"/>
    <xf numFmtId="0" fontId="0" fillId="0" borderId="0" xfId="0" applyAlignment="1">
      <alignment horizontal="center" vertical="center"/>
    </xf>
    <xf numFmtId="0" fontId="6" fillId="0" borderId="11" xfId="0" applyFont="1" applyBorder="1" applyAlignment="1">
      <alignment vertical="top" shrinkToFit="1"/>
    </xf>
    <xf numFmtId="0" fontId="6" fillId="0" borderId="10" xfId="0" applyFont="1" applyBorder="1" applyAlignment="1">
      <alignment vertical="top" shrinkToFit="1"/>
    </xf>
    <xf numFmtId="4" fontId="6" fillId="3" borderId="11" xfId="0" applyNumberFormat="1" applyFont="1" applyFill="1" applyBorder="1" applyAlignment="1" applyProtection="1">
      <alignment vertical="top" shrinkToFit="1"/>
      <protection locked="0"/>
    </xf>
    <xf numFmtId="0" fontId="6" fillId="0" borderId="0" xfId="0" applyFont="1"/>
    <xf numFmtId="4" fontId="6" fillId="0" borderId="11" xfId="0" applyNumberFormat="1" applyFont="1" applyBorder="1" applyAlignment="1">
      <alignment vertical="top" shrinkToFit="1"/>
    </xf>
    <xf numFmtId="49" fontId="0" fillId="2" borderId="21" xfId="0" applyNumberFormat="1" applyFill="1" applyBorder="1"/>
    <xf numFmtId="4" fontId="6" fillId="3" borderId="12" xfId="0" applyNumberFormat="1" applyFont="1" applyFill="1" applyBorder="1" applyAlignment="1" applyProtection="1">
      <alignment vertical="top" shrinkToFit="1"/>
      <protection locked="0"/>
    </xf>
    <xf numFmtId="0" fontId="0" fillId="2" borderId="21" xfId="0" applyFill="1" applyBorder="1" applyAlignment="1">
      <alignment wrapText="1"/>
    </xf>
    <xf numFmtId="4" fontId="0" fillId="2" borderId="14" xfId="0" applyNumberFormat="1" applyFill="1" applyBorder="1" applyAlignment="1">
      <alignment vertical="top" shrinkToFit="1"/>
    </xf>
    <xf numFmtId="0" fontId="0" fillId="0" borderId="25" xfId="0" applyFont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6" xfId="0" applyFill="1" applyBorder="1"/>
    <xf numFmtId="0" fontId="0" fillId="0" borderId="1" xfId="0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Fill="1" applyBorder="1"/>
    <xf numFmtId="0" fontId="0" fillId="0" borderId="2" xfId="0" applyBorder="1"/>
    <xf numFmtId="0" fontId="0" fillId="2" borderId="26" xfId="0" applyFill="1" applyBorder="1" applyAlignment="1">
      <alignment horizontal="center" vertical="center"/>
    </xf>
    <xf numFmtId="49" fontId="0" fillId="2" borderId="19" xfId="0" applyNumberFormat="1" applyFill="1" applyBorder="1"/>
    <xf numFmtId="0" fontId="0" fillId="2" borderId="19" xfId="0" applyFill="1" applyBorder="1" applyAlignment="1">
      <alignment horizontal="center"/>
    </xf>
    <xf numFmtId="0" fontId="0" fillId="2" borderId="19" xfId="0" applyFill="1" applyBorder="1"/>
    <xf numFmtId="0" fontId="0" fillId="2" borderId="27" xfId="0" applyFill="1" applyBorder="1"/>
    <xf numFmtId="0" fontId="10" fillId="0" borderId="11" xfId="0" applyNumberFormat="1" applyFont="1" applyBorder="1" applyAlignment="1">
      <alignment horizontal="left" vertical="top" wrapText="1"/>
    </xf>
    <xf numFmtId="4" fontId="0" fillId="2" borderId="28" xfId="0" applyNumberFormat="1" applyFont="1" applyFill="1" applyBorder="1" applyAlignment="1">
      <alignment vertical="top" shrinkToFit="1"/>
    </xf>
    <xf numFmtId="0" fontId="10" fillId="0" borderId="12" xfId="0" applyFont="1" applyBorder="1" applyAlignment="1">
      <alignment horizontal="center" vertical="center" shrinkToFit="1"/>
    </xf>
    <xf numFmtId="0" fontId="57" fillId="0" borderId="51" xfId="539" applyBorder="1"/>
    <xf numFmtId="0" fontId="57" fillId="33" borderId="50" xfId="539" applyFill="1" applyBorder="1"/>
    <xf numFmtId="0" fontId="57" fillId="33" borderId="29" xfId="539" applyFill="1" applyBorder="1"/>
    <xf numFmtId="0" fontId="59" fillId="33" borderId="29" xfId="540" applyFont="1" applyFill="1" applyBorder="1"/>
    <xf numFmtId="4" fontId="60" fillId="33" borderId="49" xfId="539" applyNumberFormat="1" applyFont="1" applyFill="1" applyBorder="1"/>
    <xf numFmtId="49" fontId="0" fillId="0" borderId="17" xfId="0" applyNumberFormat="1" applyBorder="1" applyAlignment="1">
      <alignment vertical="center" wrapText="1"/>
    </xf>
    <xf numFmtId="2" fontId="10" fillId="0" borderId="11" xfId="0" applyNumberFormat="1" applyFont="1" applyBorder="1" applyAlignment="1">
      <alignment vertical="center" shrinkToFit="1"/>
    </xf>
    <xf numFmtId="2" fontId="0" fillId="2" borderId="74" xfId="0" applyNumberFormat="1" applyFont="1" applyFill="1" applyBorder="1" applyAlignment="1">
      <alignment vertical="top"/>
    </xf>
    <xf numFmtId="2" fontId="0" fillId="2" borderId="58" xfId="0" applyNumberFormat="1" applyFont="1" applyFill="1" applyBorder="1" applyAlignment="1">
      <alignment vertical="top"/>
    </xf>
    <xf numFmtId="2" fontId="57" fillId="33" borderId="29" xfId="539" applyNumberFormat="1" applyFill="1" applyBorder="1"/>
    <xf numFmtId="2" fontId="0" fillId="0" borderId="0" xfId="0" applyNumberFormat="1"/>
    <xf numFmtId="0" fontId="10" fillId="0" borderId="57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49" fontId="0" fillId="2" borderId="75" xfId="0" applyNumberFormat="1" applyFont="1" applyFill="1" applyBorder="1" applyAlignment="1">
      <alignment vertical="top"/>
    </xf>
    <xf numFmtId="49" fontId="4" fillId="0" borderId="11" xfId="539" applyNumberFormat="1" applyFont="1" applyFill="1" applyBorder="1" applyAlignment="1">
      <alignment horizontal="center" shrinkToFit="1"/>
    </xf>
    <xf numFmtId="0" fontId="0" fillId="2" borderId="74" xfId="0" applyFont="1" applyFill="1" applyBorder="1" applyAlignment="1">
      <alignment horizontal="center" vertical="top"/>
    </xf>
    <xf numFmtId="4" fontId="0" fillId="4" borderId="74" xfId="0" applyNumberFormat="1" applyFont="1" applyFill="1" applyBorder="1" applyAlignment="1">
      <alignment vertical="top"/>
    </xf>
    <xf numFmtId="0" fontId="10" fillId="0" borderId="10" xfId="0" applyNumberFormat="1" applyFont="1" applyBorder="1" applyAlignment="1">
      <alignment vertical="center"/>
    </xf>
    <xf numFmtId="49" fontId="0" fillId="2" borderId="74" xfId="0" applyNumberFormat="1" applyFont="1" applyFill="1" applyBorder="1" applyAlignment="1">
      <alignment vertical="top"/>
    </xf>
    <xf numFmtId="2" fontId="58" fillId="0" borderId="11" xfId="539" applyNumberFormat="1" applyFont="1" applyFill="1" applyBorder="1" applyAlignment="1">
      <alignment horizontal="right" vertical="center"/>
    </xf>
    <xf numFmtId="0" fontId="0" fillId="2" borderId="77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6" fillId="0" borderId="0" xfId="0" applyFont="1"/>
    <xf numFmtId="0" fontId="6" fillId="0" borderId="11" xfId="0" applyFont="1" applyBorder="1" applyAlignment="1">
      <alignment vertical="top" shrinkToFit="1"/>
    </xf>
    <xf numFmtId="0" fontId="6" fillId="0" borderId="10" xfId="0" applyFont="1" applyBorder="1" applyAlignment="1">
      <alignment vertical="top" shrinkToFit="1"/>
    </xf>
    <xf numFmtId="4" fontId="6" fillId="3" borderId="11" xfId="0" applyNumberFormat="1" applyFont="1" applyFill="1" applyBorder="1" applyAlignment="1" applyProtection="1">
      <alignment vertical="top" shrinkToFit="1"/>
      <protection locked="0"/>
    </xf>
    <xf numFmtId="4" fontId="6" fillId="0" borderId="11" xfId="0" applyNumberFormat="1" applyFont="1" applyBorder="1" applyAlignment="1">
      <alignment vertical="top" shrinkToFit="1"/>
    </xf>
    <xf numFmtId="4" fontId="6" fillId="3" borderId="12" xfId="0" applyNumberFormat="1" applyFont="1" applyFill="1" applyBorder="1" applyAlignment="1" applyProtection="1">
      <alignment vertical="top" shrinkToFit="1"/>
      <protection locked="0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0" fillId="2" borderId="5" xfId="0" applyFont="1" applyFill="1" applyBorder="1" applyAlignment="1">
      <alignment vertical="top"/>
    </xf>
    <xf numFmtId="49" fontId="0" fillId="2" borderId="76" xfId="0" applyNumberFormat="1" applyFont="1" applyFill="1" applyBorder="1" applyAlignment="1">
      <alignment vertical="top"/>
    </xf>
    <xf numFmtId="49" fontId="0" fillId="2" borderId="58" xfId="0" applyNumberFormat="1" applyFont="1" applyFill="1" applyBorder="1" applyAlignment="1">
      <alignment vertical="top"/>
    </xf>
    <xf numFmtId="0" fontId="0" fillId="2" borderId="61" xfId="0" applyFont="1" applyFill="1" applyBorder="1" applyAlignment="1">
      <alignment horizontal="center" vertical="top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center" wrapText="1"/>
    </xf>
    <xf numFmtId="0" fontId="10" fillId="0" borderId="11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vertical="center" shrinkToFit="1"/>
    </xf>
    <xf numFmtId="49" fontId="58" fillId="0" borderId="11" xfId="539" applyNumberFormat="1" applyFont="1" applyFill="1" applyBorder="1" applyAlignment="1">
      <alignment horizontal="center" vertical="center" shrinkToFit="1"/>
    </xf>
    <xf numFmtId="49" fontId="0" fillId="0" borderId="17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0" fillId="0" borderId="4" xfId="0" applyNumberFormat="1" applyBorder="1" applyAlignment="1">
      <alignment vertical="center" shrinkToFit="1"/>
    </xf>
    <xf numFmtId="49" fontId="0" fillId="0" borderId="9" xfId="0" applyNumberFormat="1" applyBorder="1" applyAlignment="1">
      <alignment vertical="center" shrinkToFit="1"/>
    </xf>
    <xf numFmtId="0" fontId="5" fillId="0" borderId="7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49" fontId="0" fillId="0" borderId="17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6" xfId="0" applyBorder="1" applyAlignment="1">
      <alignment vertical="center"/>
    </xf>
    <xf numFmtId="49" fontId="60" fillId="0" borderId="17" xfId="0" applyNumberFormat="1" applyFont="1" applyBorder="1" applyAlignment="1">
      <alignment vertical="center"/>
    </xf>
    <xf numFmtId="0" fontId="60" fillId="0" borderId="17" xfId="0" applyFont="1" applyBorder="1" applyAlignment="1">
      <alignment vertical="center"/>
    </xf>
    <xf numFmtId="0" fontId="60" fillId="0" borderId="6" xfId="0" applyFont="1" applyBorder="1" applyAlignment="1">
      <alignment vertical="center"/>
    </xf>
    <xf numFmtId="4" fontId="10" fillId="0" borderId="11" xfId="0" applyNumberFormat="1" applyFont="1" applyBorder="1" applyAlignment="1" applyProtection="1">
      <alignment vertical="center" shrinkToFit="1"/>
      <protection locked="0"/>
    </xf>
    <xf numFmtId="4" fontId="63" fillId="0" borderId="11" xfId="539" applyNumberFormat="1" applyFont="1" applyFill="1" applyBorder="1" applyAlignment="1" applyProtection="1">
      <alignment horizontal="right" vertical="center"/>
      <protection locked="0"/>
    </xf>
    <xf numFmtId="4" fontId="58" fillId="0" borderId="11" xfId="539" applyNumberFormat="1" applyFont="1" applyFill="1" applyBorder="1" applyAlignment="1" applyProtection="1">
      <alignment horizontal="right" vertical="center"/>
      <protection locked="0"/>
    </xf>
    <xf numFmtId="4" fontId="0" fillId="2" borderId="58" xfId="0" applyNumberFormat="1" applyFont="1" applyFill="1" applyBorder="1" applyAlignment="1" applyProtection="1">
      <alignment vertical="top"/>
      <protection locked="0"/>
    </xf>
  </cellXfs>
  <cellStyles count="1014">
    <cellStyle name="_x0004_" xfId="10"/>
    <cellStyle name="1 000 EUR" xfId="11"/>
    <cellStyle name="1 000 EUR 2" xfId="12"/>
    <cellStyle name="1 000 EUR 2 2" xfId="521"/>
    <cellStyle name="1 000 EUR 2 2 2" xfId="824"/>
    <cellStyle name="1 000 EUR 2 3" xfId="597"/>
    <cellStyle name="1 000 EUR 2 4" xfId="662"/>
    <cellStyle name="1 000 EUR 3" xfId="520"/>
    <cellStyle name="1 000 EUR 3 2" xfId="825"/>
    <cellStyle name="1 000 EUR 4" xfId="596"/>
    <cellStyle name="1 000 EUR 5" xfId="661"/>
    <cellStyle name="1 000 Kč_TP-42N1" xfId="13"/>
    <cellStyle name="20 % – Zvýraznění1 2" xfId="14"/>
    <cellStyle name="20 % – Zvýraznění1 2 2" xfId="15"/>
    <cellStyle name="20 % – Zvýraznění1 2 3" xfId="598"/>
    <cellStyle name="20 % – Zvýraznění1 2 4" xfId="908"/>
    <cellStyle name="20 % – Zvýraznění1 3" xfId="16"/>
    <cellStyle name="20 % – Zvýraznění1 4" xfId="17"/>
    <cellStyle name="20 % – Zvýraznění2 2" xfId="18"/>
    <cellStyle name="20 % – Zvýraznění2 2 2" xfId="19"/>
    <cellStyle name="20 % – Zvýraznění2 2 3" xfId="599"/>
    <cellStyle name="20 % – Zvýraznění2 2 4" xfId="909"/>
    <cellStyle name="20 % – Zvýraznění2 3" xfId="20"/>
    <cellStyle name="20 % – Zvýraznění2 4" xfId="21"/>
    <cellStyle name="20 % – Zvýraznění3 2" xfId="22"/>
    <cellStyle name="20 % – Zvýraznění3 2 2" xfId="23"/>
    <cellStyle name="20 % – Zvýraznění3 2 3" xfId="600"/>
    <cellStyle name="20 % – Zvýraznění3 2 4" xfId="910"/>
    <cellStyle name="20 % – Zvýraznění3 3" xfId="24"/>
    <cellStyle name="20 % – Zvýraznění3 4" xfId="25"/>
    <cellStyle name="20 % – Zvýraznění4 2" xfId="26"/>
    <cellStyle name="20 % – Zvýraznění4 2 2" xfId="27"/>
    <cellStyle name="20 % – Zvýraznění4 2 3" xfId="601"/>
    <cellStyle name="20 % – Zvýraznění4 2 4" xfId="911"/>
    <cellStyle name="20 % – Zvýraznění4 3" xfId="28"/>
    <cellStyle name="20 % – Zvýraznění4 4" xfId="29"/>
    <cellStyle name="20 % – Zvýraznění5 2" xfId="30"/>
    <cellStyle name="20 % – Zvýraznění5 3" xfId="31"/>
    <cellStyle name="20 % – Zvýraznění5 4" xfId="32"/>
    <cellStyle name="20 % – Zvýraznění6 2" xfId="33"/>
    <cellStyle name="20 % – Zvýraznění6 2 2" xfId="34"/>
    <cellStyle name="20 % – Zvýraznění6 2 3" xfId="602"/>
    <cellStyle name="20 % – Zvýraznění6 2 4" xfId="912"/>
    <cellStyle name="20 % – Zvýraznění6 3" xfId="35"/>
    <cellStyle name="20 % – Zvýraznění6 4" xfId="36"/>
    <cellStyle name="40 % – Zvýraznění1 2" xfId="37"/>
    <cellStyle name="40 % – Zvýraznění1 2 2" xfId="38"/>
    <cellStyle name="40 % – Zvýraznění1 2 3" xfId="603"/>
    <cellStyle name="40 % – Zvýraznění1 2 4" xfId="913"/>
    <cellStyle name="40 % – Zvýraznění1 3" xfId="39"/>
    <cellStyle name="40 % – Zvýraznění1 4" xfId="40"/>
    <cellStyle name="40 % – Zvýraznění2 2" xfId="41"/>
    <cellStyle name="40 % – Zvýraznění2 3" xfId="42"/>
    <cellStyle name="40 % – Zvýraznění2 4" xfId="43"/>
    <cellStyle name="40 % – Zvýraznění3 2" xfId="44"/>
    <cellStyle name="40 % – Zvýraznění3 2 2" xfId="45"/>
    <cellStyle name="40 % – Zvýraznění3 2 3" xfId="604"/>
    <cellStyle name="40 % – Zvýraznění3 2 4" xfId="914"/>
    <cellStyle name="40 % – Zvýraznění3 3" xfId="46"/>
    <cellStyle name="40 % – Zvýraznění3 4" xfId="47"/>
    <cellStyle name="40 % – Zvýraznění4 2" xfId="48"/>
    <cellStyle name="40 % – Zvýraznění4 2 2" xfId="49"/>
    <cellStyle name="40 % – Zvýraznění4 2 3" xfId="605"/>
    <cellStyle name="40 % – Zvýraznění4 2 4" xfId="915"/>
    <cellStyle name="40 % – Zvýraznění4 3" xfId="50"/>
    <cellStyle name="40 % – Zvýraznění4 4" xfId="51"/>
    <cellStyle name="40 % – Zvýraznění5 2" xfId="52"/>
    <cellStyle name="40 % – Zvýraznění5 2 2" xfId="53"/>
    <cellStyle name="40 % – Zvýraznění5 2 3" xfId="606"/>
    <cellStyle name="40 % – Zvýraznění5 2 4" xfId="916"/>
    <cellStyle name="40 % – Zvýraznění5 3" xfId="54"/>
    <cellStyle name="40 % – Zvýraznění5 4" xfId="55"/>
    <cellStyle name="40 % – Zvýraznění6 2" xfId="56"/>
    <cellStyle name="40 % – Zvýraznění6 2 2" xfId="57"/>
    <cellStyle name="40 % – Zvýraznění6 2 3" xfId="607"/>
    <cellStyle name="40 % – Zvýraznění6 2 4" xfId="917"/>
    <cellStyle name="40 % – Zvýraznění6 3" xfId="58"/>
    <cellStyle name="40 % – Zvýraznění6 4" xfId="59"/>
    <cellStyle name="60 % – Zvýraznění1 2" xfId="60"/>
    <cellStyle name="60 % – Zvýraznění1 2 2" xfId="61"/>
    <cellStyle name="60 % – Zvýraznění1 2 3" xfId="608"/>
    <cellStyle name="60 % – Zvýraznění1 2 4" xfId="918"/>
    <cellStyle name="60 % – Zvýraznění1 3" xfId="62"/>
    <cellStyle name="60 % – Zvýraznění1 4" xfId="63"/>
    <cellStyle name="60 % – Zvýraznění2 2" xfId="64"/>
    <cellStyle name="60 % – Zvýraznění2 2 2" xfId="65"/>
    <cellStyle name="60 % – Zvýraznění2 2 3" xfId="609"/>
    <cellStyle name="60 % – Zvýraznění2 2 4" xfId="919"/>
    <cellStyle name="60 % – Zvýraznění2 3" xfId="66"/>
    <cellStyle name="60 % – Zvýraznění2 4" xfId="67"/>
    <cellStyle name="60 % – Zvýraznění3 2" xfId="68"/>
    <cellStyle name="60 % – Zvýraznění3 2 2" xfId="69"/>
    <cellStyle name="60 % – Zvýraznění3 2 3" xfId="610"/>
    <cellStyle name="60 % – Zvýraznění3 2 4" xfId="920"/>
    <cellStyle name="60 % – Zvýraznění3 3" xfId="70"/>
    <cellStyle name="60 % – Zvýraznění3 4" xfId="71"/>
    <cellStyle name="60 % – Zvýraznění4 2" xfId="72"/>
    <cellStyle name="60 % – Zvýraznění4 2 2" xfId="73"/>
    <cellStyle name="60 % – Zvýraznění4 2 3" xfId="611"/>
    <cellStyle name="60 % – Zvýraznění4 2 4" xfId="921"/>
    <cellStyle name="60 % – Zvýraznění4 3" xfId="74"/>
    <cellStyle name="60 % – Zvýraznění4 4" xfId="75"/>
    <cellStyle name="60 % – Zvýraznění5 2" xfId="76"/>
    <cellStyle name="60 % – Zvýraznění5 2 2" xfId="77"/>
    <cellStyle name="60 % – Zvýraznění5 2 3" xfId="612"/>
    <cellStyle name="60 % – Zvýraznění5 2 4" xfId="922"/>
    <cellStyle name="60 % – Zvýraznění5 3" xfId="78"/>
    <cellStyle name="60 % – Zvýraznění5 4" xfId="79"/>
    <cellStyle name="60 % – Zvýraznění6 2" xfId="80"/>
    <cellStyle name="60 % – Zvýraznění6 2 2" xfId="81"/>
    <cellStyle name="60 % – Zvýraznění6 2 3" xfId="613"/>
    <cellStyle name="60 % – Zvýraznění6 2 4" xfId="923"/>
    <cellStyle name="60 % – Zvýraznění6 3" xfId="82"/>
    <cellStyle name="60 % – Zvýraznění6 4" xfId="83"/>
    <cellStyle name="args.style" xfId="84"/>
    <cellStyle name="args.style 2" xfId="85"/>
    <cellStyle name="blank" xfId="86"/>
    <cellStyle name="blank - Style1" xfId="87"/>
    <cellStyle name="blank 2" xfId="88"/>
    <cellStyle name="blank 3" xfId="89"/>
    <cellStyle name="Calc Currency (0)" xfId="90"/>
    <cellStyle name="Calc Currency (0) 2" xfId="91"/>
    <cellStyle name="Calc Currency (2)" xfId="92"/>
    <cellStyle name="Calc Percent (0)" xfId="93"/>
    <cellStyle name="Calc Percent (1)" xfId="94"/>
    <cellStyle name="Calc Percent (1) 2" xfId="95"/>
    <cellStyle name="Calc Percent (2)" xfId="96"/>
    <cellStyle name="Calc Percent (2) 2" xfId="97"/>
    <cellStyle name="Calc Units (0)" xfId="98"/>
    <cellStyle name="Calc Units (0) 2" xfId="99"/>
    <cellStyle name="Calc Units (1)" xfId="100"/>
    <cellStyle name="Calc Units (1) 2" xfId="101"/>
    <cellStyle name="Calc Units (2)" xfId="102"/>
    <cellStyle name="Celkem 2" xfId="103"/>
    <cellStyle name="Celkem 2 2" xfId="104"/>
    <cellStyle name="Celkem 2 2 2" xfId="615"/>
    <cellStyle name="Celkem 2 2 3" xfId="740"/>
    <cellStyle name="Celkem 2 2 4" xfId="745"/>
    <cellStyle name="Celkem 2 3" xfId="614"/>
    <cellStyle name="Celkem 2 3 2" xfId="955"/>
    <cellStyle name="Celkem 2 3 3" xfId="714"/>
    <cellStyle name="Celkem 2 4" xfId="784"/>
    <cellStyle name="Celkem 2 4 2" xfId="816"/>
    <cellStyle name="Celkem 2 4 3" xfId="684"/>
    <cellStyle name="Celkem 2 5" xfId="924"/>
    <cellStyle name="Celkem 2 5 2" xfId="1002"/>
    <cellStyle name="Celkem 2 5 3" xfId="688"/>
    <cellStyle name="Celkem 2 6" xfId="741"/>
    <cellStyle name="Celkem 2 7" xfId="731"/>
    <cellStyle name="Celkem 2 8" xfId="707"/>
    <cellStyle name="Celkem 3" xfId="105"/>
    <cellStyle name="Celkem 3 2" xfId="616"/>
    <cellStyle name="Celkem 3 2 2" xfId="956"/>
    <cellStyle name="Celkem 3 2 3" xfId="999"/>
    <cellStyle name="Celkem 3 3" xfId="785"/>
    <cellStyle name="Celkem 3 3 2" xfId="676"/>
    <cellStyle name="Celkem 3 3 3" xfId="963"/>
    <cellStyle name="Celkem 3 4" xfId="739"/>
    <cellStyle name="Celkem 3 5" xfId="744"/>
    <cellStyle name="Celkem 3 6" xfId="994"/>
    <cellStyle name="Celkem 4" xfId="106"/>
    <cellStyle name="Celkem 4 2" xfId="617"/>
    <cellStyle name="Celkem 4 2 2" xfId="957"/>
    <cellStyle name="Celkem 4 2 3" xfId="713"/>
    <cellStyle name="Celkem 4 3" xfId="786"/>
    <cellStyle name="Celkem 4 3 2" xfId="675"/>
    <cellStyle name="Celkem 4 3 3" xfId="686"/>
    <cellStyle name="Celkem 4 4" xfId="738"/>
    <cellStyle name="Celkem 4 5" xfId="730"/>
    <cellStyle name="Celkem 4 6" xfId="719"/>
    <cellStyle name="Comma  - Style2" xfId="107"/>
    <cellStyle name="Comma  - Style3" xfId="108"/>
    <cellStyle name="Comma  - Style4" xfId="109"/>
    <cellStyle name="Comma  - Style5" xfId="110"/>
    <cellStyle name="Comma  - Style6" xfId="111"/>
    <cellStyle name="Comma  - Style7" xfId="112"/>
    <cellStyle name="Comma  - Style8" xfId="113"/>
    <cellStyle name="Comma [0]_#6 Temps &amp; Contractors" xfId="114"/>
    <cellStyle name="Comma [00]" xfId="115"/>
    <cellStyle name="Comma [00] 2" xfId="116"/>
    <cellStyle name="Comma_#6 Temps &amp; Contractors" xfId="117"/>
    <cellStyle name="Copied" xfId="118"/>
    <cellStyle name="Copied 2" xfId="119"/>
    <cellStyle name="Currency [0]_#6 Temps &amp; Contractors" xfId="120"/>
    <cellStyle name="Currency [00]" xfId="121"/>
    <cellStyle name="Currency_#6 Temps &amp; Contractors" xfId="122"/>
    <cellStyle name="čárky [0]_PolozRozpisNakladu.xls" xfId="541"/>
    <cellStyle name="Date Short" xfId="123"/>
    <cellStyle name="DELTA" xfId="124"/>
    <cellStyle name="DELTA 2" xfId="125"/>
    <cellStyle name="Enter Currency (0)" xfId="126"/>
    <cellStyle name="Enter Currency (0) 2" xfId="127"/>
    <cellStyle name="Enter Currency (2)" xfId="128"/>
    <cellStyle name="Enter Units (0)" xfId="129"/>
    <cellStyle name="Enter Units (0) 2" xfId="130"/>
    <cellStyle name="Enter Units (1)" xfId="131"/>
    <cellStyle name="Enter Units (1) 2" xfId="132"/>
    <cellStyle name="Enter Units (2)" xfId="133"/>
    <cellStyle name="Entered" xfId="134"/>
    <cellStyle name="Entered 2" xfId="135"/>
    <cellStyle name="Euro" xfId="136"/>
    <cellStyle name="Euro 10" xfId="137"/>
    <cellStyle name="Euro 10 2" xfId="138"/>
    <cellStyle name="Euro 10 3" xfId="139"/>
    <cellStyle name="Euro 11" xfId="140"/>
    <cellStyle name="Euro 11 2" xfId="141"/>
    <cellStyle name="Euro 11 3" xfId="142"/>
    <cellStyle name="Euro 12" xfId="143"/>
    <cellStyle name="Euro 12 2" xfId="144"/>
    <cellStyle name="Euro 12 3" xfId="145"/>
    <cellStyle name="Euro 13" xfId="146"/>
    <cellStyle name="Euro 13 2" xfId="147"/>
    <cellStyle name="Euro 13 3" xfId="148"/>
    <cellStyle name="Euro 14" xfId="149"/>
    <cellStyle name="Euro 14 2" xfId="150"/>
    <cellStyle name="Euro 14 3" xfId="151"/>
    <cellStyle name="Euro 15" xfId="152"/>
    <cellStyle name="Euro 15 2" xfId="153"/>
    <cellStyle name="Euro 15 3" xfId="154"/>
    <cellStyle name="Euro 16" xfId="155"/>
    <cellStyle name="Euro 16 2" xfId="156"/>
    <cellStyle name="Euro 16 3" xfId="157"/>
    <cellStyle name="Euro 17" xfId="158"/>
    <cellStyle name="Euro 17 2" xfId="159"/>
    <cellStyle name="Euro 17 3" xfId="160"/>
    <cellStyle name="Euro 18" xfId="161"/>
    <cellStyle name="Euro 18 2" xfId="162"/>
    <cellStyle name="Euro 18 3" xfId="163"/>
    <cellStyle name="Euro 19" xfId="164"/>
    <cellStyle name="Euro 19 2" xfId="165"/>
    <cellStyle name="Euro 19 3" xfId="166"/>
    <cellStyle name="Euro 2" xfId="167"/>
    <cellStyle name="Euro 2 2" xfId="168"/>
    <cellStyle name="Euro 2 3" xfId="169"/>
    <cellStyle name="Euro 20" xfId="170"/>
    <cellStyle name="Euro 20 2" xfId="171"/>
    <cellStyle name="Euro 20 3" xfId="172"/>
    <cellStyle name="Euro 21" xfId="173"/>
    <cellStyle name="Euro 21 2" xfId="174"/>
    <cellStyle name="Euro 21 3" xfId="175"/>
    <cellStyle name="Euro 22" xfId="176"/>
    <cellStyle name="Euro 22 2" xfId="177"/>
    <cellStyle name="Euro 22 3" xfId="178"/>
    <cellStyle name="Euro 23" xfId="179"/>
    <cellStyle name="Euro 23 2" xfId="180"/>
    <cellStyle name="Euro 23 3" xfId="181"/>
    <cellStyle name="Euro 24" xfId="182"/>
    <cellStyle name="Euro 24 2" xfId="183"/>
    <cellStyle name="Euro 24 3" xfId="184"/>
    <cellStyle name="Euro 25" xfId="185"/>
    <cellStyle name="Euro 25 2" xfId="186"/>
    <cellStyle name="Euro 25 3" xfId="187"/>
    <cellStyle name="Euro 26" xfId="188"/>
    <cellStyle name="Euro 26 2" xfId="189"/>
    <cellStyle name="Euro 26 3" xfId="190"/>
    <cellStyle name="Euro 27" xfId="191"/>
    <cellStyle name="Euro 27 2" xfId="192"/>
    <cellStyle name="Euro 27 3" xfId="193"/>
    <cellStyle name="Euro 28" xfId="194"/>
    <cellStyle name="Euro 28 2" xfId="195"/>
    <cellStyle name="Euro 28 3" xfId="196"/>
    <cellStyle name="Euro 29" xfId="197"/>
    <cellStyle name="Euro 29 2" xfId="198"/>
    <cellStyle name="Euro 29 3" xfId="199"/>
    <cellStyle name="Euro 3" xfId="200"/>
    <cellStyle name="Euro 3 2" xfId="201"/>
    <cellStyle name="Euro 3 3" xfId="202"/>
    <cellStyle name="Euro 30" xfId="203"/>
    <cellStyle name="Euro 30 2" xfId="204"/>
    <cellStyle name="Euro 30 3" xfId="205"/>
    <cellStyle name="Euro 31" xfId="206"/>
    <cellStyle name="Euro 31 2" xfId="207"/>
    <cellStyle name="Euro 4" xfId="208"/>
    <cellStyle name="Euro 4 2" xfId="209"/>
    <cellStyle name="Euro 4 3" xfId="210"/>
    <cellStyle name="Euro 5" xfId="211"/>
    <cellStyle name="Euro 5 2" xfId="212"/>
    <cellStyle name="Euro 5 3" xfId="213"/>
    <cellStyle name="Euro 6" xfId="214"/>
    <cellStyle name="Euro 6 2" xfId="215"/>
    <cellStyle name="Euro 6 3" xfId="216"/>
    <cellStyle name="Euro 7" xfId="217"/>
    <cellStyle name="Euro 7 2" xfId="218"/>
    <cellStyle name="Euro 7 3" xfId="219"/>
    <cellStyle name="Euro 8" xfId="220"/>
    <cellStyle name="Euro 8 2" xfId="221"/>
    <cellStyle name="Euro 8 3" xfId="222"/>
    <cellStyle name="Euro 9" xfId="223"/>
    <cellStyle name="Euro 9 2" xfId="224"/>
    <cellStyle name="Euro 9 3" xfId="225"/>
    <cellStyle name="G10" xfId="226"/>
    <cellStyle name="Grey" xfId="227"/>
    <cellStyle name="Header" xfId="228"/>
    <cellStyle name="Header 2" xfId="229"/>
    <cellStyle name="Header1" xfId="230"/>
    <cellStyle name="Header2" xfId="231"/>
    <cellStyle name="Header2 2" xfId="528"/>
    <cellStyle name="Header2 2 2" xfId="815"/>
    <cellStyle name="Header2 3" xfId="618"/>
    <cellStyle name="Header2 4" xfId="722"/>
    <cellStyle name="HEADINGS" xfId="232"/>
    <cellStyle name="HEADINGS 2" xfId="233"/>
    <cellStyle name="HEADINGSTOP" xfId="234"/>
    <cellStyle name="HEADINGSTOP 2" xfId="235"/>
    <cellStyle name="Hyperlink" xfId="236"/>
    <cellStyle name="Hyperlink 2" xfId="237"/>
    <cellStyle name="Hypertextový odkaz 2" xfId="557"/>
    <cellStyle name="Chybně 2" xfId="238"/>
    <cellStyle name="Chybně 2 2" xfId="239"/>
    <cellStyle name="Chybně 2 3" xfId="619"/>
    <cellStyle name="Chybně 2 4" xfId="925"/>
    <cellStyle name="Chybně 3" xfId="240"/>
    <cellStyle name="Chybně 4" xfId="241"/>
    <cellStyle name="Input [yellow]" xfId="242"/>
    <cellStyle name="Input [yellow] 2" xfId="529"/>
    <cellStyle name="Input [yellow] 2 2" xfId="813"/>
    <cellStyle name="Input [yellow] 3" xfId="620"/>
    <cellStyle name="Input [yellow] 4" xfId="550"/>
    <cellStyle name="Input [yellow] 5" xfId="723"/>
    <cellStyle name="Kontrolní buňka 2" xfId="243"/>
    <cellStyle name="Kontrolní buňka 3" xfId="244"/>
    <cellStyle name="Kontrolní buňka 4" xfId="245"/>
    <cellStyle name="Link Currency (0)" xfId="246"/>
    <cellStyle name="Link Currency (0) 2" xfId="247"/>
    <cellStyle name="Link Currency (2)" xfId="248"/>
    <cellStyle name="Link Units (0)" xfId="249"/>
    <cellStyle name="Link Units (0) 2" xfId="250"/>
    <cellStyle name="Link Units (1)" xfId="251"/>
    <cellStyle name="Link Units (1) 2" xfId="252"/>
    <cellStyle name="Link Units (2)" xfId="253"/>
    <cellStyle name="Měna 2" xfId="898"/>
    <cellStyle name="Měna 2 2" xfId="950"/>
    <cellStyle name="Migliaia (0)_PortF2k" xfId="254"/>
    <cellStyle name="Nadpis 1 2" xfId="255"/>
    <cellStyle name="Nadpis 1 2 2" xfId="256"/>
    <cellStyle name="Nadpis 1 2 3" xfId="621"/>
    <cellStyle name="Nadpis 1 2 4" xfId="926"/>
    <cellStyle name="Nadpis 1 3" xfId="257"/>
    <cellStyle name="Nadpis 1 4" xfId="258"/>
    <cellStyle name="Nadpis 2 2" xfId="259"/>
    <cellStyle name="Nadpis 2 2 2" xfId="260"/>
    <cellStyle name="Nadpis 2 2 3" xfId="622"/>
    <cellStyle name="Nadpis 2 2 4" xfId="927"/>
    <cellStyle name="Nadpis 2 3" xfId="261"/>
    <cellStyle name="Nadpis 2 4" xfId="262"/>
    <cellStyle name="Nadpis 3 2" xfId="263"/>
    <cellStyle name="Nadpis 3 2 2" xfId="264"/>
    <cellStyle name="Nadpis 3 2 3" xfId="623"/>
    <cellStyle name="Nadpis 3 2 4" xfId="928"/>
    <cellStyle name="Nadpis 3 3" xfId="265"/>
    <cellStyle name="Nadpis 3 4" xfId="266"/>
    <cellStyle name="Nadpis 4 2" xfId="267"/>
    <cellStyle name="Nadpis 4 2 2" xfId="268"/>
    <cellStyle name="Nadpis 4 2 3" xfId="624"/>
    <cellStyle name="Nadpis 4 2 4" xfId="929"/>
    <cellStyle name="Nadpis 4 3" xfId="269"/>
    <cellStyle name="Nadpis 4 4" xfId="270"/>
    <cellStyle name="Název 2" xfId="271"/>
    <cellStyle name="Název 2 2" xfId="272"/>
    <cellStyle name="Název 2 3" xfId="625"/>
    <cellStyle name="Název 2 4" xfId="930"/>
    <cellStyle name="Název 3" xfId="273"/>
    <cellStyle name="Název 4" xfId="274"/>
    <cellStyle name="Neutrální 2" xfId="275"/>
    <cellStyle name="Neutrální 2 2" xfId="276"/>
    <cellStyle name="Neutrální 2 3" xfId="626"/>
    <cellStyle name="Neutrální 2 4" xfId="931"/>
    <cellStyle name="Neutrální 3" xfId="277"/>
    <cellStyle name="Neutrální 4" xfId="278"/>
    <cellStyle name="Normal" xfId="279"/>
    <cellStyle name="Normal - Style1" xfId="280"/>
    <cellStyle name="Normal - Style1 2" xfId="281"/>
    <cellStyle name="Normal 2" xfId="282"/>
    <cellStyle name="Normal 2 10" xfId="283"/>
    <cellStyle name="Normal 2 10 2" xfId="284"/>
    <cellStyle name="Normal 2 10 3" xfId="285"/>
    <cellStyle name="Normal 2 10_Ceník 20090707 sestavený Formatou-KOREKTURA-pro Tondu_kontrola" xfId="286"/>
    <cellStyle name="Normal 2 11" xfId="287"/>
    <cellStyle name="Normal 2 11 2" xfId="288"/>
    <cellStyle name="Normal 2 11 3" xfId="289"/>
    <cellStyle name="Normal 2 11_Ceník 20090707 sestavený Formatou-KOREKTURA-pro Tondu_kontrola" xfId="290"/>
    <cellStyle name="Normal 2 12" xfId="291"/>
    <cellStyle name="Normal 2 12 2" xfId="292"/>
    <cellStyle name="Normal 2 12 3" xfId="293"/>
    <cellStyle name="Normal 2 12_Ceník 20090707 sestavený Formatou-KOREKTURA-pro Tondu_kontrola" xfId="294"/>
    <cellStyle name="Normal 2 13" xfId="295"/>
    <cellStyle name="Normal 2 13 2" xfId="296"/>
    <cellStyle name="Normal 2 13 3" xfId="297"/>
    <cellStyle name="Normal 2 13_Ceník 20090707 sestavený Formatou-KOREKTURA-pro Tondu_kontrola" xfId="298"/>
    <cellStyle name="Normal 2 14" xfId="299"/>
    <cellStyle name="Normal 2 14 2" xfId="300"/>
    <cellStyle name="Normal 2 14 3" xfId="301"/>
    <cellStyle name="Normal 2 14_Ceník 20090707 sestavený Formatou-KOREKTURA-pro Tondu_kontrola" xfId="302"/>
    <cellStyle name="Normal 2 15" xfId="303"/>
    <cellStyle name="Normal 2 15 2" xfId="304"/>
    <cellStyle name="Normal 2 15 3" xfId="305"/>
    <cellStyle name="Normal 2 15_Ceník 20090707 sestavený Formatou-KOREKTURA-pro Tondu_kontrola" xfId="306"/>
    <cellStyle name="Normal 2 16" xfId="307"/>
    <cellStyle name="Normal 2 16 2" xfId="308"/>
    <cellStyle name="Normal 2 16 3" xfId="309"/>
    <cellStyle name="Normal 2 16_Ceník 20090707 sestavený Formatou-KOREKTURA-pro Tondu_kontrola" xfId="310"/>
    <cellStyle name="Normal 2 17" xfId="311"/>
    <cellStyle name="Normal 2 17 2" xfId="312"/>
    <cellStyle name="Normal 2 17 3" xfId="313"/>
    <cellStyle name="Normal 2 17_Ceník 20090707 sestavený Formatou-KOREKTURA-pro Tondu_kontrola" xfId="314"/>
    <cellStyle name="Normal 2 18" xfId="315"/>
    <cellStyle name="Normal 2 18 2" xfId="316"/>
    <cellStyle name="Normal 2 18 3" xfId="317"/>
    <cellStyle name="Normal 2 18_Ceník 20090707 sestavený Formatou-KOREKTURA-pro Tondu_kontrola" xfId="318"/>
    <cellStyle name="Normal 2 19" xfId="319"/>
    <cellStyle name="Normal 2 19 2" xfId="320"/>
    <cellStyle name="Normal 2 19 3" xfId="321"/>
    <cellStyle name="Normal 2 19_Ceník 20090707 sestavený Formatou-KOREKTURA-pro Tondu_kontrola" xfId="322"/>
    <cellStyle name="Normal 2 2" xfId="323"/>
    <cellStyle name="Normal 2 2 2" xfId="324"/>
    <cellStyle name="Normal 2 2 3" xfId="325"/>
    <cellStyle name="Normal 2 2_Ceník 20090707 sestavený Formatou-KOREKTURA-pro Tondu_kontrola" xfId="326"/>
    <cellStyle name="Normal 2 20" xfId="327"/>
    <cellStyle name="Normal 2 20 2" xfId="328"/>
    <cellStyle name="Normal 2 20 3" xfId="329"/>
    <cellStyle name="Normal 2 20_Ceník 20090707 sestavený Formatou-KOREKTURA-pro Tondu_kontrola" xfId="330"/>
    <cellStyle name="Normal 2 21" xfId="331"/>
    <cellStyle name="Normal 2 21 2" xfId="332"/>
    <cellStyle name="Normal 2 21 3" xfId="333"/>
    <cellStyle name="Normal 2 21_Ceník 20090707 sestavený Formatou-KOREKTURA-pro Tondu_kontrola" xfId="334"/>
    <cellStyle name="Normal 2 22" xfId="335"/>
    <cellStyle name="Normal 2 22 2" xfId="336"/>
    <cellStyle name="Normal 2 22 3" xfId="337"/>
    <cellStyle name="Normal 2 22_Ceník 20090707 sestavený Formatou-KOREKTURA-pro Tondu_kontrola" xfId="338"/>
    <cellStyle name="Normal 2 23" xfId="339"/>
    <cellStyle name="Normal 2 23 2" xfId="340"/>
    <cellStyle name="Normal 2 23 3" xfId="341"/>
    <cellStyle name="Normal 2 23_Ceník 20090707 sestavený Formatou-KOREKTURA-pro Tondu_kontrola" xfId="342"/>
    <cellStyle name="Normal 2 24" xfId="343"/>
    <cellStyle name="Normal 2 24 2" xfId="344"/>
    <cellStyle name="Normal 2 24 3" xfId="345"/>
    <cellStyle name="Normal 2 24_Ceník 20090707 sestavený Formatou-KOREKTURA-pro Tondu_kontrola" xfId="346"/>
    <cellStyle name="Normal 2 25" xfId="347"/>
    <cellStyle name="Normal 2 25 2" xfId="348"/>
    <cellStyle name="Normal 2 25 3" xfId="349"/>
    <cellStyle name="Normal 2 25_Ceník 20090707 sestavený Formatou-KOREKTURA-pro Tondu_kontrola" xfId="350"/>
    <cellStyle name="Normal 2 26" xfId="351"/>
    <cellStyle name="Normal 2 26 2" xfId="352"/>
    <cellStyle name="Normal 2 26 3" xfId="353"/>
    <cellStyle name="Normal 2 26_Ceník 20090707 sestavený Formatou-KOREKTURA-pro Tondu_kontrola" xfId="354"/>
    <cellStyle name="Normal 2 27" xfId="355"/>
    <cellStyle name="Normal 2 27 2" xfId="356"/>
    <cellStyle name="Normal 2 27 3" xfId="357"/>
    <cellStyle name="Normal 2 27_Ceník 20090707 sestavený Formatou-KOREKTURA-pro Tondu_kontrola" xfId="358"/>
    <cellStyle name="Normal 2 28" xfId="359"/>
    <cellStyle name="Normal 2 28 2" xfId="360"/>
    <cellStyle name="Normal 2 28 3" xfId="361"/>
    <cellStyle name="Normal 2 28_Ceník 20090707 sestavený Formatou-KOREKTURA-pro Tondu_kontrola" xfId="362"/>
    <cellStyle name="Normal 2 29" xfId="363"/>
    <cellStyle name="Normal 2 29 2" xfId="364"/>
    <cellStyle name="Normal 2 29 3" xfId="365"/>
    <cellStyle name="Normal 2 29_Ceník 20090707 sestavený Formatou-KOREKTURA-pro Tondu_kontrola" xfId="366"/>
    <cellStyle name="Normal 2 3" xfId="367"/>
    <cellStyle name="Normal 2 3 2" xfId="368"/>
    <cellStyle name="Normal 2 3 3" xfId="369"/>
    <cellStyle name="Normal 2 3_Ceník 20090707 sestavený Formatou-KOREKTURA-pro Tondu_kontrola" xfId="370"/>
    <cellStyle name="Normal 2 30" xfId="371"/>
    <cellStyle name="Normal 2 30 2" xfId="372"/>
    <cellStyle name="Normal 2 30 3" xfId="373"/>
    <cellStyle name="Normal 2 30_Ceník 20090707 sestavený Formatou-KOREKTURA-pro Tondu_kontrola" xfId="374"/>
    <cellStyle name="Normal 2 31" xfId="375"/>
    <cellStyle name="Normal 2 31 2" xfId="376"/>
    <cellStyle name="Normal 2 31_Ceník 20090707 sestavený Formatou-KOREKTURA-pro Tondu_kontrola" xfId="377"/>
    <cellStyle name="Normal 2 4" xfId="378"/>
    <cellStyle name="Normal 2 4 2" xfId="379"/>
    <cellStyle name="Normal 2 4 3" xfId="380"/>
    <cellStyle name="Normal 2 4_Ceník 20090707 sestavený Formatou-KOREKTURA-pro Tondu_kontrola" xfId="381"/>
    <cellStyle name="Normal 2 5" xfId="382"/>
    <cellStyle name="Normal 2 5 2" xfId="383"/>
    <cellStyle name="Normal 2 5 3" xfId="384"/>
    <cellStyle name="Normal 2 5_Ceník 20090707 sestavený Formatou-KOREKTURA-pro Tondu_kontrola" xfId="385"/>
    <cellStyle name="Normal 2 6" xfId="386"/>
    <cellStyle name="Normal 2 6 2" xfId="387"/>
    <cellStyle name="Normal 2 6 3" xfId="388"/>
    <cellStyle name="Normal 2 6_Ceník 20090707 sestavený Formatou-KOREKTURA-pro Tondu_kontrola" xfId="389"/>
    <cellStyle name="Normal 2 7" xfId="390"/>
    <cellStyle name="Normal 2 7 2" xfId="391"/>
    <cellStyle name="Normal 2 7 3" xfId="392"/>
    <cellStyle name="Normal 2 7_Ceník 20090707 sestavený Formatou-KOREKTURA-pro Tondu_kontrola" xfId="393"/>
    <cellStyle name="Normal 2 8" xfId="394"/>
    <cellStyle name="Normal 2 8 2" xfId="395"/>
    <cellStyle name="Normal 2 8 3" xfId="396"/>
    <cellStyle name="Normal 2 8_Ceník 20090707 sestavený Formatou-KOREKTURA-pro Tondu_kontrola" xfId="397"/>
    <cellStyle name="Normal 2 9" xfId="398"/>
    <cellStyle name="Normal 2 9 2" xfId="399"/>
    <cellStyle name="Normal 2 9 3" xfId="400"/>
    <cellStyle name="Normal 2 9_Ceník 20090707 sestavený Formatou-KOREKTURA-pro Tondu_kontrola" xfId="401"/>
    <cellStyle name="Normal_# 41-Market &amp;Trends" xfId="402"/>
    <cellStyle name="Normální" xfId="0" builtinId="0"/>
    <cellStyle name="normální 10" xfId="403"/>
    <cellStyle name="normální 10 2" xfId="404"/>
    <cellStyle name="normální 11" xfId="405"/>
    <cellStyle name="normální 11 2" xfId="518"/>
    <cellStyle name="normální 11 2 2" xfId="652"/>
    <cellStyle name="normální 11 2 2 2" xfId="946"/>
    <cellStyle name="normální 11 2 2 3" xfId="773"/>
    <cellStyle name="normální 11 2 3" xfId="564"/>
    <cellStyle name="normální 11 2 3 2" xfId="944"/>
    <cellStyle name="normální 11 2 4" xfId="761"/>
    <cellStyle name="normální 11 3" xfId="627"/>
    <cellStyle name="normální 11 3 2" xfId="945"/>
    <cellStyle name="normální 11 3 3" xfId="772"/>
    <cellStyle name="normální 11 4" xfId="551"/>
    <cellStyle name="normální 11 4 2" xfId="947"/>
    <cellStyle name="normální 11 4 3" xfId="787"/>
    <cellStyle name="normální 11 5" xfId="932"/>
    <cellStyle name="normální 11 6" xfId="907"/>
    <cellStyle name="normální 11 7" xfId="733"/>
    <cellStyle name="normální 12" xfId="406"/>
    <cellStyle name="Normální 13" xfId="887"/>
    <cellStyle name="Normální 13 2" xfId="949"/>
    <cellStyle name="Normální 14" xfId="880"/>
    <cellStyle name="Normální 14 2" xfId="948"/>
    <cellStyle name="Normální 15" xfId="878"/>
    <cellStyle name="Normální 16" xfId="823"/>
    <cellStyle name="Normální 17" xfId="888"/>
    <cellStyle name="Normální 18" xfId="889"/>
    <cellStyle name="Normální 19" xfId="890"/>
    <cellStyle name="normální 2" xfId="1"/>
    <cellStyle name="normální 2 10" xfId="516"/>
    <cellStyle name="Normální 2 11" xfId="531"/>
    <cellStyle name="Normální 2 11 2" xfId="657"/>
    <cellStyle name="Normální 2 11 3" xfId="558"/>
    <cellStyle name="normální 2 11 4" xfId="775"/>
    <cellStyle name="normální 2 11 5" xfId="681"/>
    <cellStyle name="normální 2 11 6" xfId="762"/>
    <cellStyle name="normální 2 11 7" xfId="989"/>
    <cellStyle name="Normální 2 12" xfId="526"/>
    <cellStyle name="Normální 2 12 2" xfId="654"/>
    <cellStyle name="Normální 2 12 3" xfId="579"/>
    <cellStyle name="Normální 2 13" xfId="530"/>
    <cellStyle name="Normální 2 13 2" xfId="656"/>
    <cellStyle name="Normální 2 13 3" xfId="595"/>
    <cellStyle name="Normální 2 14" xfId="527"/>
    <cellStyle name="Normální 2 14 2" xfId="655"/>
    <cellStyle name="Normální 2 14 3" xfId="574"/>
    <cellStyle name="normální 2 15" xfId="552"/>
    <cellStyle name="Normální 2 15 2" xfId="826"/>
    <cellStyle name="Normální 2 16" xfId="827"/>
    <cellStyle name="Normální 2 17" xfId="828"/>
    <cellStyle name="Normální 2 18" xfId="829"/>
    <cellStyle name="Normální 2 19" xfId="830"/>
    <cellStyle name="Normální 2 2" xfId="4"/>
    <cellStyle name="normální 2 2 2" xfId="407"/>
    <cellStyle name="Normální 2 2 3" xfId="559"/>
    <cellStyle name="Normální 2 2 4" xfId="578"/>
    <cellStyle name="Normální 2 2 5" xfId="594"/>
    <cellStyle name="Normální 2 2 6" xfId="573"/>
    <cellStyle name="normální 2 2 7" xfId="553"/>
    <cellStyle name="Normální 2 20" xfId="831"/>
    <cellStyle name="Normální 2 21" xfId="832"/>
    <cellStyle name="Normální 2 22" xfId="833"/>
    <cellStyle name="Normální 2 23" xfId="834"/>
    <cellStyle name="Normální 2 24" xfId="835"/>
    <cellStyle name="Normální 2 25" xfId="836"/>
    <cellStyle name="Normální 2 26" xfId="837"/>
    <cellStyle name="Normální 2 27" xfId="838"/>
    <cellStyle name="Normální 2 28" xfId="839"/>
    <cellStyle name="Normální 2 29" xfId="840"/>
    <cellStyle name="Normální 2 3" xfId="5"/>
    <cellStyle name="normální 2 3 10" xfId="581"/>
    <cellStyle name="Normální 2 3 11" xfId="560"/>
    <cellStyle name="Normální 2 3 12" xfId="577"/>
    <cellStyle name="Normální 2 3 12 2" xfId="803"/>
    <cellStyle name="Normální 2 3 13" xfId="593"/>
    <cellStyle name="Normální 2 3 13 2" xfId="781"/>
    <cellStyle name="Normální 2 3 14" xfId="572"/>
    <cellStyle name="Normální 2 3 14 2" xfId="806"/>
    <cellStyle name="normální 2 3 15" xfId="554"/>
    <cellStyle name="Normální 2 3 15 2" xfId="766"/>
    <cellStyle name="Normální 2 3 16" xfId="764"/>
    <cellStyle name="Normální 2 3 16 2" xfId="779"/>
    <cellStyle name="Normální 2 3 17" xfId="900"/>
    <cellStyle name="Normální 2 3 17 2" xfId="758"/>
    <cellStyle name="Normální 2 3 18" xfId="770"/>
    <cellStyle name="Normální 2 3 18 2" xfId="727"/>
    <cellStyle name="Normální 2 3 19" xfId="904"/>
    <cellStyle name="Normální 2 3 19 2" xfId="729"/>
    <cellStyle name="normální 2 3 2" xfId="408"/>
    <cellStyle name="normální 2 3 2 2" xfId="628"/>
    <cellStyle name="Normální 2 3 2 3" xfId="543"/>
    <cellStyle name="Normální 2 3 2 4" xfId="776"/>
    <cellStyle name="Normální 2 3 2 5" xfId="817"/>
    <cellStyle name="Normální 2 3 2 6" xfId="760"/>
    <cellStyle name="Normální 2 3 2 7" xfId="682"/>
    <cellStyle name="Normální 2 3 2 8" xfId="1009"/>
    <cellStyle name="Normální 2 3 2 9" xfId="743"/>
    <cellStyle name="Normální 2 3 20" xfId="728"/>
    <cellStyle name="Normální 2 3 3" xfId="542"/>
    <cellStyle name="normální 2 3 3 2" xfId="841"/>
    <cellStyle name="normální 2 3 4" xfId="565"/>
    <cellStyle name="Normální 2 3 4 2" xfId="843"/>
    <cellStyle name="Normální 2 3 4 3" xfId="842"/>
    <cellStyle name="normální 2 3 5" xfId="584"/>
    <cellStyle name="normální 2 3 6" xfId="583"/>
    <cellStyle name="normální 2 3 7" xfId="586"/>
    <cellStyle name="normální 2 3 8" xfId="582"/>
    <cellStyle name="normální 2 3 9" xfId="587"/>
    <cellStyle name="Normální 2 30" xfId="844"/>
    <cellStyle name="Normální 2 31" xfId="845"/>
    <cellStyle name="Normální 2 32" xfId="886"/>
    <cellStyle name="Normální 2 33" xfId="780"/>
    <cellStyle name="Normální 2 34" xfId="805"/>
    <cellStyle name="Normální 2 34 2" xfId="767"/>
    <cellStyle name="Normální 2 35" xfId="768"/>
    <cellStyle name="Normální 2 36" xfId="769"/>
    <cellStyle name="Normální 2 37" xfId="765"/>
    <cellStyle name="Normální 2 38" xfId="763"/>
    <cellStyle name="Normální 2 39" xfId="901"/>
    <cellStyle name="Normální 2 4" xfId="6"/>
    <cellStyle name="normální 2 4 2" xfId="409"/>
    <cellStyle name="Normální 2 4 2 2" xfId="846"/>
    <cellStyle name="Normální 2 40" xfId="774"/>
    <cellStyle name="Normální 2 41" xfId="933"/>
    <cellStyle name="Normální 2 42" xfId="903"/>
    <cellStyle name="Normální 2 43" xfId="734"/>
    <cellStyle name="Normální 2 44" xfId="717"/>
    <cellStyle name="Normální 2 45" xfId="724"/>
    <cellStyle name="Normální 2 46" xfId="721"/>
    <cellStyle name="Normální 2 5" xfId="7"/>
    <cellStyle name="normální 2 5 2" xfId="519"/>
    <cellStyle name="Normální 2 5 2 2" xfId="847"/>
    <cellStyle name="normální 2 6" xfId="514"/>
    <cellStyle name="normální 2 7" xfId="517"/>
    <cellStyle name="normální 2 8" xfId="515"/>
    <cellStyle name="normální 2 9" xfId="513"/>
    <cellStyle name="Normální 20" xfId="891"/>
    <cellStyle name="Normální 21" xfId="892"/>
    <cellStyle name="Normální 22" xfId="893"/>
    <cellStyle name="Normální 23" xfId="894"/>
    <cellStyle name="Normální 24" xfId="895"/>
    <cellStyle name="Normální 3" xfId="2"/>
    <cellStyle name="normální 3 10" xfId="589"/>
    <cellStyle name="Normální 3 10 2" xfId="848"/>
    <cellStyle name="Normální 3 11" xfId="561"/>
    <cellStyle name="normální 3 11 2" xfId="849"/>
    <cellStyle name="Normální 3 12" xfId="576"/>
    <cellStyle name="normální 3 12 2" xfId="850"/>
    <cellStyle name="Normální 3 13" xfId="592"/>
    <cellStyle name="normální 3 13 2" xfId="851"/>
    <cellStyle name="Normální 3 14" xfId="571"/>
    <cellStyle name="normální 3 14 2" xfId="852"/>
    <cellStyle name="normální 3 15" xfId="555"/>
    <cellStyle name="Normální 3 16" xfId="777"/>
    <cellStyle name="Normální 3 17" xfId="885"/>
    <cellStyle name="Normální 3 18" xfId="782"/>
    <cellStyle name="Normální 3 19" xfId="807"/>
    <cellStyle name="Normální 3 2" xfId="8"/>
    <cellStyle name="Normální 3 2 2" xfId="549"/>
    <cellStyle name="normální 3 2 2 2" xfId="854"/>
    <cellStyle name="Normální 3 2 3" xfId="545"/>
    <cellStyle name="Normální 3 2 4" xfId="679"/>
    <cellStyle name="Normální 3 2 5" xfId="853"/>
    <cellStyle name="Normální 3 2 6" xfId="683"/>
    <cellStyle name="Normální 3 20" xfId="905"/>
    <cellStyle name="normální 3 3" xfId="410"/>
    <cellStyle name="normální 3 3 2" xfId="566"/>
    <cellStyle name="Normální 3 3 3" xfId="547"/>
    <cellStyle name="Normální 3 3 3 2" xfId="855"/>
    <cellStyle name="Normální 3 3 4" xfId="953"/>
    <cellStyle name="Normální 3 3 5" xfId="753"/>
    <cellStyle name="normální 3 4" xfId="533"/>
    <cellStyle name="normální 3 4 2" xfId="585"/>
    <cellStyle name="Normální 3 4 2 2" xfId="856"/>
    <cellStyle name="Normální 3 4 3" xfId="544"/>
    <cellStyle name="Normální 3 4 4" xfId="962"/>
    <cellStyle name="Normální 3 4 5" xfId="754"/>
    <cellStyle name="normální 3 5" xfId="523"/>
    <cellStyle name="Normální 3 5 2" xfId="857"/>
    <cellStyle name="normální 3 6" xfId="538"/>
    <cellStyle name="Normální 3 6 2" xfId="858"/>
    <cellStyle name="normální 3 7" xfId="525"/>
    <cellStyle name="Normální 3 7 2" xfId="859"/>
    <cellStyle name="normální 3 8" xfId="588"/>
    <cellStyle name="Normální 3 8 2" xfId="860"/>
    <cellStyle name="normální 3 9" xfId="580"/>
    <cellStyle name="Normální 3 9 2" xfId="861"/>
    <cellStyle name="Normální 4" xfId="3"/>
    <cellStyle name="Normální 4 10" xfId="862"/>
    <cellStyle name="Normální 4 10 2" xfId="1000"/>
    <cellStyle name="normální 4 11" xfId="863"/>
    <cellStyle name="normální 4 12" xfId="864"/>
    <cellStyle name="normální 4 13" xfId="865"/>
    <cellStyle name="normální 4 14" xfId="866"/>
    <cellStyle name="normální 4 15" xfId="867"/>
    <cellStyle name="normální 4 16" xfId="896"/>
    <cellStyle name="Normální 4 17" xfId="778"/>
    <cellStyle name="Normální 4 18" xfId="802"/>
    <cellStyle name="Normální 4 19" xfId="783"/>
    <cellStyle name="Normální 4 2" xfId="9"/>
    <cellStyle name="normální 4 2 2" xfId="567"/>
    <cellStyle name="Normální 4 2 3" xfId="868"/>
    <cellStyle name="Normální 4 20" xfId="788"/>
    <cellStyle name="Normální 4 21" xfId="906"/>
    <cellStyle name="normální 4 22" xfId="735"/>
    <cellStyle name="normální 4 23" xfId="715"/>
    <cellStyle name="normální 4 24" xfId="725"/>
    <cellStyle name="normální 4 25" xfId="720"/>
    <cellStyle name="normální 4 3" xfId="411"/>
    <cellStyle name="Normální 4 3 2" xfId="562"/>
    <cellStyle name="normální 4 3 3" xfId="629"/>
    <cellStyle name="Normální 4 3 4" xfId="548"/>
    <cellStyle name="Normální 4 3 5" xfId="700"/>
    <cellStyle name="Normální 4 3 6" xfId="737"/>
    <cellStyle name="normální 4 4" xfId="534"/>
    <cellStyle name="normální 4 4 2" xfId="659"/>
    <cellStyle name="Normální 4 4 3" xfId="546"/>
    <cellStyle name="Normální 4 4 4" xfId="870"/>
    <cellStyle name="Normální 4 4 5" xfId="970"/>
    <cellStyle name="Normální 4 4 6" xfId="884"/>
    <cellStyle name="Normální 4 4 7" xfId="709"/>
    <cellStyle name="Normální 4 4 8" xfId="961"/>
    <cellStyle name="Normální 4 4 9" xfId="883"/>
    <cellStyle name="normální 4 5" xfId="522"/>
    <cellStyle name="normální 4 5 2" xfId="653"/>
    <cellStyle name="Normální 4 5 3" xfId="591"/>
    <cellStyle name="Normální 4 5 4" xfId="871"/>
    <cellStyle name="Normální 4 5 5" xfId="971"/>
    <cellStyle name="Normální 4 5 6" xfId="755"/>
    <cellStyle name="Normální 4 5 7" xfId="708"/>
    <cellStyle name="Normální 4 5 8" xfId="757"/>
    <cellStyle name="Normální 4 5 9" xfId="732"/>
    <cellStyle name="normální 4 6" xfId="532"/>
    <cellStyle name="normální 4 6 2" xfId="658"/>
    <cellStyle name="Normální 4 6 3" xfId="570"/>
    <cellStyle name="Normální 4 6 4" xfId="872"/>
    <cellStyle name="Normální 4 6 5" xfId="972"/>
    <cellStyle name="Normální 4 6 6" xfId="756"/>
    <cellStyle name="Normální 4 6 7" xfId="1012"/>
    <cellStyle name="Normální 4 6 8" xfId="736"/>
    <cellStyle name="Normální 4 6 9" xfId="818"/>
    <cellStyle name="normální 4 7" xfId="524"/>
    <cellStyle name="Normální 4 7 2" xfId="873"/>
    <cellStyle name="Normální 4 8" xfId="874"/>
    <cellStyle name="Normální 4 8 2" xfId="951"/>
    <cellStyle name="Normální 4 9" xfId="875"/>
    <cellStyle name="Normální 4 9 2" xfId="726"/>
    <cellStyle name="normální 5" xfId="412"/>
    <cellStyle name="Normální 5 10" xfId="902"/>
    <cellStyle name="normální 5 2" xfId="413"/>
    <cellStyle name="normální 5 3" xfId="414"/>
    <cellStyle name="normální 5 4" xfId="568"/>
    <cellStyle name="Normální 5 4 2" xfId="876"/>
    <cellStyle name="Normální 5 5" xfId="563"/>
    <cellStyle name="normální 5 5 2" xfId="877"/>
    <cellStyle name="Normální 5 6" xfId="575"/>
    <cellStyle name="Normální 5 7" xfId="590"/>
    <cellStyle name="Normální 5 8" xfId="569"/>
    <cellStyle name="Normální 5 9" xfId="771"/>
    <cellStyle name="normální 6" xfId="415"/>
    <cellStyle name="normální 6 2" xfId="416"/>
    <cellStyle name="normální 6 3" xfId="417"/>
    <cellStyle name="normální 7" xfId="418"/>
    <cellStyle name="normální 7 2" xfId="419"/>
    <cellStyle name="normální 8" xfId="420"/>
    <cellStyle name="normální 9" xfId="421"/>
    <cellStyle name="normální 9 2" xfId="422"/>
    <cellStyle name="normální_POL.XLS" xfId="539"/>
    <cellStyle name="normální_POL.XLS 2" xfId="540"/>
    <cellStyle name="per.style" xfId="423"/>
    <cellStyle name="per.style 2" xfId="424"/>
    <cellStyle name="Percent (0)" xfId="425"/>
    <cellStyle name="Percent (0) 2" xfId="426"/>
    <cellStyle name="Percent [0]" xfId="427"/>
    <cellStyle name="Percent [0] 2" xfId="428"/>
    <cellStyle name="Percent [00]" xfId="429"/>
    <cellStyle name="Percent [00] 2" xfId="430"/>
    <cellStyle name="Percent [2]" xfId="431"/>
    <cellStyle name="Percent [2] 2" xfId="432"/>
    <cellStyle name="Percent_#6 Temps &amp; Contractors" xfId="433"/>
    <cellStyle name="Poznámka 2" xfId="434"/>
    <cellStyle name="Poznámka 2 2" xfId="630"/>
    <cellStyle name="Poznámka 2 2 2" xfId="973"/>
    <cellStyle name="Poznámka 2 2 3" xfId="1011"/>
    <cellStyle name="Poznámka 2 3" xfId="789"/>
    <cellStyle name="Poznámka 2 3 2" xfId="674"/>
    <cellStyle name="Poznámka 2 3 3" xfId="995"/>
    <cellStyle name="Poznámka 2 4" xfId="712"/>
    <cellStyle name="Poznámka 2 5" xfId="718"/>
    <cellStyle name="Poznámka 2 6" xfId="678"/>
    <cellStyle name="Poznámka 3" xfId="435"/>
    <cellStyle name="Poznámka 3 2" xfId="631"/>
    <cellStyle name="Poznámka 3 2 2" xfId="974"/>
    <cellStyle name="Poznámka 3 2 3" xfId="747"/>
    <cellStyle name="Poznámka 3 3" xfId="790"/>
    <cellStyle name="Poznámka 3 3 2" xfId="673"/>
    <cellStyle name="Poznámka 3 3 3" xfId="996"/>
    <cellStyle name="Poznámka 3 4" xfId="711"/>
    <cellStyle name="Poznámka 3 5" xfId="1013"/>
    <cellStyle name="Poznámka 3 6" xfId="881"/>
    <cellStyle name="Poznámka 4" xfId="436"/>
    <cellStyle name="Poznámka 4 2" xfId="632"/>
    <cellStyle name="Poznámka 4 2 2" xfId="975"/>
    <cellStyle name="Poznámka 4 2 3" xfId="706"/>
    <cellStyle name="Poznámka 4 3" xfId="791"/>
    <cellStyle name="Poznámka 4 3 2" xfId="672"/>
    <cellStyle name="Poznámka 4 3 3" xfId="716"/>
    <cellStyle name="Poznámka 4 4" xfId="710"/>
    <cellStyle name="Poznámka 4 5" xfId="752"/>
    <cellStyle name="Poznámka 4 6" xfId="959"/>
    <cellStyle name="PrePop Currency (0)" xfId="437"/>
    <cellStyle name="PrePop Currency (0) 2" xfId="438"/>
    <cellStyle name="PrePop Currency (2)" xfId="439"/>
    <cellStyle name="PrePop Units (0)" xfId="440"/>
    <cellStyle name="PrePop Units (0) 2" xfId="441"/>
    <cellStyle name="PrePop Units (1)" xfId="442"/>
    <cellStyle name="PrePop Units (1) 2" xfId="443"/>
    <cellStyle name="PrePop Units (2)" xfId="444"/>
    <cellStyle name="Propojená buňka 2" xfId="445"/>
    <cellStyle name="Propojená buňka 2 2" xfId="446"/>
    <cellStyle name="Propojená buňka 2 3" xfId="633"/>
    <cellStyle name="Propojená buňka 2 4" xfId="934"/>
    <cellStyle name="Propojená buňka 3" xfId="447"/>
    <cellStyle name="Propojená buňka 4" xfId="448"/>
    <cellStyle name="regstoresfromspecstores" xfId="449"/>
    <cellStyle name="regstoresfromspecstores 2" xfId="450"/>
    <cellStyle name="RevList" xfId="451"/>
    <cellStyle name="RevList 2" xfId="452"/>
    <cellStyle name="SHADEDSTORES" xfId="453"/>
    <cellStyle name="SHADEDSTORES 2" xfId="454"/>
    <cellStyle name="SHADEDSTORES 2 2" xfId="536"/>
    <cellStyle name="SHADEDSTORES 2 2 2" xfId="810"/>
    <cellStyle name="SHADEDSTORES 2 3" xfId="635"/>
    <cellStyle name="SHADEDSTORES 2 4" xfId="749"/>
    <cellStyle name="SHADEDSTORES 3" xfId="535"/>
    <cellStyle name="SHADEDSTORES 3 2" xfId="811"/>
    <cellStyle name="SHADEDSTORES 4" xfId="634"/>
    <cellStyle name="SHADEDSTORES 5" xfId="748"/>
    <cellStyle name="specstores" xfId="455"/>
    <cellStyle name="specstores 2" xfId="456"/>
    <cellStyle name="Správně 2" xfId="457"/>
    <cellStyle name="Správně 2 2" xfId="458"/>
    <cellStyle name="Správně 2 3" xfId="636"/>
    <cellStyle name="Správně 2 4" xfId="935"/>
    <cellStyle name="Správně 3" xfId="459"/>
    <cellStyle name="Správně 4" xfId="460"/>
    <cellStyle name="Subtotal" xfId="461"/>
    <cellStyle name="tabulka" xfId="462"/>
    <cellStyle name="tabulka 2" xfId="537"/>
    <cellStyle name="tabulka 2 2" xfId="897"/>
    <cellStyle name="tabulka 2 2 2" xfId="997"/>
    <cellStyle name="tabulka 2 2 3" xfId="690"/>
    <cellStyle name="tabulka 2 3" xfId="809"/>
    <cellStyle name="tabulka 3" xfId="637"/>
    <cellStyle name="tabulka 3 2" xfId="899"/>
    <cellStyle name="tabulka 3 2 2" xfId="998"/>
    <cellStyle name="tabulka 3 2 3" xfId="689"/>
    <cellStyle name="tabulka 3 3" xfId="879"/>
    <cellStyle name="tabulka 4" xfId="556"/>
    <cellStyle name="tabulka 4 2" xfId="792"/>
    <cellStyle name="tabulka 4 3" xfId="671"/>
    <cellStyle name="tabulka 4 4" xfId="663"/>
    <cellStyle name="tabulka 5" xfId="751"/>
    <cellStyle name="Text Indent A" xfId="463"/>
    <cellStyle name="Text Indent B" xfId="464"/>
    <cellStyle name="Text Indent B 2" xfId="465"/>
    <cellStyle name="Text Indent C" xfId="466"/>
    <cellStyle name="Text Indent C 2" xfId="467"/>
    <cellStyle name="Text upozornění 2" xfId="468"/>
    <cellStyle name="Text upozornění 3" xfId="469"/>
    <cellStyle name="Text upozornění 4" xfId="470"/>
    <cellStyle name="Total" xfId="471"/>
    <cellStyle name="Total 2" xfId="472"/>
    <cellStyle name="Valuta (0)_PortF2k" xfId="473"/>
    <cellStyle name="Valuta_prezzi recuperatori direttamente accopp ep s&amp;p 2007" xfId="474"/>
    <cellStyle name="Vstup 2" xfId="475"/>
    <cellStyle name="Vstup 2 2" xfId="476"/>
    <cellStyle name="Vstup 2 2 2" xfId="699"/>
    <cellStyle name="Vstup 2 2 3" xfId="1007"/>
    <cellStyle name="Vstup 2 3" xfId="638"/>
    <cellStyle name="Vstup 2 3 2" xfId="979"/>
    <cellStyle name="Vstup 2 3 3" xfId="705"/>
    <cellStyle name="Vstup 2 4" xfId="793"/>
    <cellStyle name="Vstup 2 4 2" xfId="814"/>
    <cellStyle name="Vstup 2 4 3" xfId="964"/>
    <cellStyle name="Vstup 2 5" xfId="936"/>
    <cellStyle name="Vstup 2 5 2" xfId="1003"/>
    <cellStyle name="Vstup 2 5 3" xfId="819"/>
    <cellStyle name="Vstup 2 6" xfId="822"/>
    <cellStyle name="Vstup 2 7" xfId="990"/>
    <cellStyle name="Vstup 2 8" xfId="808"/>
    <cellStyle name="Vstup 3" xfId="477"/>
    <cellStyle name="Vstup 3 2" xfId="639"/>
    <cellStyle name="Vstup 3 2 2" xfId="980"/>
    <cellStyle name="Vstup 3 2 3" xfId="704"/>
    <cellStyle name="Vstup 3 3" xfId="794"/>
    <cellStyle name="Vstup 3 3 2" xfId="670"/>
    <cellStyle name="Vstup 3 3 3" xfId="965"/>
    <cellStyle name="Vstup 3 4" xfId="821"/>
    <cellStyle name="Vstup 3 5" xfId="978"/>
    <cellStyle name="Vstup 3 6" xfId="759"/>
    <cellStyle name="Vstup 4" xfId="478"/>
    <cellStyle name="Vstup 4 2" xfId="640"/>
    <cellStyle name="Vstup 4 2 2" xfId="981"/>
    <cellStyle name="Vstup 4 2 3" xfId="703"/>
    <cellStyle name="Vstup 4 3" xfId="795"/>
    <cellStyle name="Vstup 4 3 2" xfId="669"/>
    <cellStyle name="Vstup 4 3 3" xfId="966"/>
    <cellStyle name="Vstup 4 4" xfId="698"/>
    <cellStyle name="Vstup 4 5" xfId="1006"/>
    <cellStyle name="Vstup 4 6" xfId="804"/>
    <cellStyle name="Výpočet 2" xfId="479"/>
    <cellStyle name="Výpočet 2 2" xfId="480"/>
    <cellStyle name="Výpočet 2 2 2" xfId="697"/>
    <cellStyle name="Výpočet 2 2 3" xfId="958"/>
    <cellStyle name="Výpočet 2 3" xfId="641"/>
    <cellStyle name="Výpočet 2 3 2" xfId="982"/>
    <cellStyle name="Výpočet 2 3 3" xfId="702"/>
    <cellStyle name="Výpočet 2 4" xfId="796"/>
    <cellStyle name="Výpočet 2 4 2" xfId="668"/>
    <cellStyle name="Výpočet 2 4 3" xfId="967"/>
    <cellStyle name="Výpočet 2 5" xfId="937"/>
    <cellStyle name="Výpočet 2 5 2" xfId="1004"/>
    <cellStyle name="Výpočet 2 5 3" xfId="687"/>
    <cellStyle name="Výpočet 2 6" xfId="820"/>
    <cellStyle name="Výpočet 2 7" xfId="976"/>
    <cellStyle name="Výpočet 2 8" xfId="742"/>
    <cellStyle name="Výpočet 3" xfId="481"/>
    <cellStyle name="Výpočet 3 2" xfId="642"/>
    <cellStyle name="Výpočet 3 2 2" xfId="983"/>
    <cellStyle name="Výpočet 3 2 3" xfId="1010"/>
    <cellStyle name="Výpočet 3 3" xfId="797"/>
    <cellStyle name="Výpočet 3 3 2" xfId="667"/>
    <cellStyle name="Výpočet 3 3 3" xfId="968"/>
    <cellStyle name="Výpočet 3 4" xfId="696"/>
    <cellStyle name="Výpočet 3 5" xfId="991"/>
    <cellStyle name="Výpočet 3 6" xfId="882"/>
    <cellStyle name="Výpočet 4" xfId="482"/>
    <cellStyle name="Výpočet 4 2" xfId="643"/>
    <cellStyle name="Výpočet 4 2 2" xfId="984"/>
    <cellStyle name="Výpočet 4 2 3" xfId="954"/>
    <cellStyle name="Výpočet 4 3" xfId="798"/>
    <cellStyle name="Výpočet 4 3 2" xfId="666"/>
    <cellStyle name="Výpočet 4 3 3" xfId="969"/>
    <cellStyle name="Výpočet 4 4" xfId="695"/>
    <cellStyle name="Výpočet 4 5" xfId="992"/>
    <cellStyle name="Výpočet 4 6" xfId="1008"/>
    <cellStyle name="Výstup 2" xfId="483"/>
    <cellStyle name="Výstup 2 2" xfId="484"/>
    <cellStyle name="Výstup 2 2 2" xfId="693"/>
    <cellStyle name="Výstup 2 2 3" xfId="993"/>
    <cellStyle name="Výstup 2 3" xfId="644"/>
    <cellStyle name="Výstup 2 3 2" xfId="985"/>
    <cellStyle name="Výstup 2 3 3" xfId="660"/>
    <cellStyle name="Výstup 2 4" xfId="799"/>
    <cellStyle name="Výstup 2 4 2" xfId="665"/>
    <cellStyle name="Výstup 2 4 3" xfId="680"/>
    <cellStyle name="Výstup 2 5" xfId="938"/>
    <cellStyle name="Výstup 2 5 2" xfId="1005"/>
    <cellStyle name="Výstup 2 5 3" xfId="750"/>
    <cellStyle name="Výstup 2 6" xfId="694"/>
    <cellStyle name="Výstup 2 7" xfId="746"/>
    <cellStyle name="Výstup 2 8" xfId="869"/>
    <cellStyle name="Výstup 3" xfId="485"/>
    <cellStyle name="Výstup 3 2" xfId="645"/>
    <cellStyle name="Výstup 3 2 2" xfId="986"/>
    <cellStyle name="Výstup 3 2 3" xfId="977"/>
    <cellStyle name="Výstup 3 3" xfId="800"/>
    <cellStyle name="Výstup 3 3 2" xfId="664"/>
    <cellStyle name="Výstup 3 3 3" xfId="988"/>
    <cellStyle name="Výstup 3 4" xfId="692"/>
    <cellStyle name="Výstup 3 5" xfId="685"/>
    <cellStyle name="Výstup 3 6" xfId="952"/>
    <cellStyle name="Výstup 4" xfId="486"/>
    <cellStyle name="Výstup 4 2" xfId="646"/>
    <cellStyle name="Výstup 4 2 2" xfId="987"/>
    <cellStyle name="Výstup 4 2 3" xfId="701"/>
    <cellStyle name="Výstup 4 3" xfId="801"/>
    <cellStyle name="Výstup 4 3 2" xfId="812"/>
    <cellStyle name="Výstup 4 3 3" xfId="677"/>
    <cellStyle name="Výstup 4 4" xfId="691"/>
    <cellStyle name="Výstup 4 5" xfId="960"/>
    <cellStyle name="Výstup 4 6" xfId="1001"/>
    <cellStyle name="Vysvětlující text 2" xfId="487"/>
    <cellStyle name="Vysvětlující text 3" xfId="488"/>
    <cellStyle name="Vysvětlující text 4" xfId="489"/>
    <cellStyle name="Zvýraznění 1 2" xfId="490"/>
    <cellStyle name="Zvýraznění 1 2 2" xfId="491"/>
    <cellStyle name="Zvýraznění 1 2 3" xfId="647"/>
    <cellStyle name="Zvýraznění 1 2 4" xfId="939"/>
    <cellStyle name="Zvýraznění 1 3" xfId="492"/>
    <cellStyle name="Zvýraznění 1 4" xfId="493"/>
    <cellStyle name="Zvýraznění 2 2" xfId="494"/>
    <cellStyle name="Zvýraznění 2 2 2" xfId="495"/>
    <cellStyle name="Zvýraznění 2 2 3" xfId="648"/>
    <cellStyle name="Zvýraznění 2 2 4" xfId="940"/>
    <cellStyle name="Zvýraznění 2 3" xfId="496"/>
    <cellStyle name="Zvýraznění 2 4" xfId="497"/>
    <cellStyle name="Zvýraznění 3 2" xfId="498"/>
    <cellStyle name="Zvýraznění 3 2 2" xfId="499"/>
    <cellStyle name="Zvýraznění 3 2 3" xfId="649"/>
    <cellStyle name="Zvýraznění 3 2 4" xfId="941"/>
    <cellStyle name="Zvýraznění 3 3" xfId="500"/>
    <cellStyle name="Zvýraznění 3 4" xfId="501"/>
    <cellStyle name="Zvýraznění 4 2" xfId="502"/>
    <cellStyle name="Zvýraznění 4 2 2" xfId="503"/>
    <cellStyle name="Zvýraznění 4 2 3" xfId="650"/>
    <cellStyle name="Zvýraznění 4 2 4" xfId="942"/>
    <cellStyle name="Zvýraznění 4 3" xfId="504"/>
    <cellStyle name="Zvýraznění 4 4" xfId="505"/>
    <cellStyle name="Zvýraznění 5 2" xfId="506"/>
    <cellStyle name="Zvýraznění 5 3" xfId="507"/>
    <cellStyle name="Zvýraznění 5 4" xfId="508"/>
    <cellStyle name="Zvýraznění 6 2" xfId="509"/>
    <cellStyle name="Zvýraznění 6 2 2" xfId="510"/>
    <cellStyle name="Zvýraznění 6 2 3" xfId="651"/>
    <cellStyle name="Zvýraznění 6 2 4" xfId="943"/>
    <cellStyle name="Zvýraznění 6 3" xfId="511"/>
    <cellStyle name="Zvýraznění 6 4" xfId="5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2" customWidth="1"/>
    <col min="2" max="2" width="14.42578125" style="2" customWidth="1"/>
    <col min="3" max="3" width="38.28515625" style="6" customWidth="1"/>
    <col min="4" max="4" width="4.5703125" style="2" customWidth="1"/>
    <col min="5" max="5" width="10.5703125" style="2" customWidth="1"/>
    <col min="6" max="6" width="9.85546875" style="2" customWidth="1"/>
    <col min="7" max="7" width="12.7109375" style="2" customWidth="1"/>
    <col min="8" max="16384" width="9.140625" style="2"/>
  </cols>
  <sheetData>
    <row r="1" spans="1:7" ht="15.75">
      <c r="A1" s="97" t="s">
        <v>0</v>
      </c>
      <c r="B1" s="97"/>
      <c r="C1" s="98"/>
      <c r="D1" s="97"/>
      <c r="E1" s="97"/>
      <c r="F1" s="97"/>
      <c r="G1" s="97"/>
    </row>
    <row r="2" spans="1:7" ht="24.95" customHeight="1">
      <c r="A2" s="9" t="s">
        <v>6</v>
      </c>
      <c r="B2" s="8"/>
      <c r="C2" s="99"/>
      <c r="D2" s="99"/>
      <c r="E2" s="99"/>
      <c r="F2" s="99"/>
      <c r="G2" s="100"/>
    </row>
    <row r="3" spans="1:7" ht="24.95" hidden="1" customHeight="1">
      <c r="A3" s="9" t="s">
        <v>1</v>
      </c>
      <c r="B3" s="8"/>
      <c r="C3" s="99"/>
      <c r="D3" s="99"/>
      <c r="E3" s="99"/>
      <c r="F3" s="99"/>
      <c r="G3" s="100"/>
    </row>
    <row r="4" spans="1:7" ht="24.95" hidden="1" customHeight="1">
      <c r="A4" s="9" t="s">
        <v>2</v>
      </c>
      <c r="B4" s="8"/>
      <c r="C4" s="99"/>
      <c r="D4" s="99"/>
      <c r="E4" s="99"/>
      <c r="F4" s="99"/>
      <c r="G4" s="100"/>
    </row>
    <row r="5" spans="1:7" hidden="1">
      <c r="B5" s="3"/>
      <c r="C5" s="4"/>
      <c r="D5" s="5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6"/>
  <sheetViews>
    <sheetView tabSelected="1" workbookViewId="0">
      <selection activeCell="F9" sqref="F9"/>
    </sheetView>
  </sheetViews>
  <sheetFormatPr defaultRowHeight="12.75" outlineLevelRow="1"/>
  <cols>
    <col min="1" max="1" width="4.28515625" style="29" customWidth="1"/>
    <col min="2" max="2" width="16.5703125" style="10" customWidth="1"/>
    <col min="3" max="3" width="47.7109375" style="10" customWidth="1"/>
    <col min="4" max="4" width="5.28515625" style="25" customWidth="1"/>
    <col min="5" max="5" width="10.5703125" customWidth="1"/>
    <col min="6" max="6" width="9.85546875" style="27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>
      <c r="A1" s="101" t="s">
        <v>91</v>
      </c>
      <c r="B1" s="102"/>
      <c r="C1" s="102"/>
      <c r="D1" s="102"/>
      <c r="E1" s="102"/>
      <c r="F1" s="102"/>
      <c r="G1" s="103"/>
      <c r="AE1" t="s">
        <v>8</v>
      </c>
    </row>
    <row r="2" spans="1:60" ht="44.25" customHeight="1">
      <c r="A2" s="39" t="s">
        <v>7</v>
      </c>
      <c r="B2" s="94"/>
      <c r="C2" s="59" t="s">
        <v>47</v>
      </c>
      <c r="D2" s="95"/>
      <c r="E2" s="95"/>
      <c r="F2" s="95"/>
      <c r="G2" s="96"/>
      <c r="H2" s="104"/>
      <c r="I2" s="107"/>
      <c r="AE2" t="s">
        <v>9</v>
      </c>
    </row>
    <row r="3" spans="1:60" ht="24.95" customHeight="1">
      <c r="A3" s="39" t="s">
        <v>1</v>
      </c>
      <c r="B3" s="94"/>
      <c r="C3" s="108" t="s">
        <v>92</v>
      </c>
      <c r="D3" s="109"/>
      <c r="E3" s="109"/>
      <c r="F3" s="109"/>
      <c r="G3" s="110"/>
      <c r="AE3" t="s">
        <v>10</v>
      </c>
    </row>
    <row r="4" spans="1:60" ht="24.95" hidden="1" customHeight="1">
      <c r="A4" s="39" t="s">
        <v>2</v>
      </c>
      <c r="B4" s="94"/>
      <c r="C4" s="104"/>
      <c r="D4" s="105"/>
      <c r="E4" s="105"/>
      <c r="F4" s="105"/>
      <c r="G4" s="106"/>
      <c r="AE4" t="s">
        <v>11</v>
      </c>
    </row>
    <row r="5" spans="1:60" hidden="1">
      <c r="A5" s="40" t="s">
        <v>12</v>
      </c>
      <c r="B5" s="11"/>
      <c r="C5" s="12"/>
      <c r="D5" s="24"/>
      <c r="E5" s="13"/>
      <c r="F5" s="26"/>
      <c r="G5" s="41"/>
      <c r="AE5" t="s">
        <v>13</v>
      </c>
    </row>
    <row r="6" spans="1:60">
      <c r="A6" s="42"/>
      <c r="B6" s="43"/>
      <c r="C6" s="43"/>
      <c r="D6" s="7"/>
      <c r="E6" s="1"/>
      <c r="F6" s="44"/>
      <c r="G6" s="45"/>
    </row>
    <row r="7" spans="1:60" ht="21.75" customHeight="1">
      <c r="A7" s="46" t="s">
        <v>14</v>
      </c>
      <c r="B7" s="35" t="s">
        <v>15</v>
      </c>
      <c r="C7" s="47" t="s">
        <v>16</v>
      </c>
      <c r="D7" s="48" t="s">
        <v>17</v>
      </c>
      <c r="E7" s="49" t="s">
        <v>18</v>
      </c>
      <c r="F7" s="28" t="s">
        <v>19</v>
      </c>
      <c r="G7" s="50" t="s">
        <v>3</v>
      </c>
      <c r="H7" s="37" t="s">
        <v>4</v>
      </c>
      <c r="I7" s="23" t="s">
        <v>20</v>
      </c>
      <c r="J7" s="23" t="s">
        <v>5</v>
      </c>
      <c r="K7" s="23" t="s">
        <v>21</v>
      </c>
      <c r="L7" s="23" t="s">
        <v>22</v>
      </c>
      <c r="M7" s="23" t="s">
        <v>23</v>
      </c>
      <c r="N7" s="23" t="s">
        <v>24</v>
      </c>
      <c r="O7" s="23" t="s">
        <v>25</v>
      </c>
      <c r="P7" s="23" t="s">
        <v>26</v>
      </c>
      <c r="Q7" s="23" t="s">
        <v>27</v>
      </c>
      <c r="R7" s="23" t="s">
        <v>28</v>
      </c>
      <c r="S7" s="23" t="s">
        <v>29</v>
      </c>
      <c r="T7" s="23" t="s">
        <v>30</v>
      </c>
      <c r="U7" s="15" t="s">
        <v>31</v>
      </c>
    </row>
    <row r="8" spans="1:60">
      <c r="A8" s="74" t="s">
        <v>32</v>
      </c>
      <c r="B8" s="67" t="s">
        <v>50</v>
      </c>
      <c r="C8" s="72" t="s">
        <v>51</v>
      </c>
      <c r="D8" s="69"/>
      <c r="E8" s="61"/>
      <c r="F8" s="70"/>
      <c r="G8" s="52">
        <f>SUMIF(AE9:AE18,"&lt;&gt;NOR",G9:G18)</f>
        <v>0</v>
      </c>
      <c r="H8" s="38"/>
      <c r="I8" s="22">
        <f>SUM(I9:I31)</f>
        <v>0</v>
      </c>
      <c r="J8" s="22"/>
      <c r="K8" s="22">
        <f>SUM(K9:K31)</f>
        <v>0</v>
      </c>
      <c r="L8" s="22"/>
      <c r="M8" s="22">
        <f>SUM(M9:M31)</f>
        <v>0</v>
      </c>
      <c r="N8" s="18"/>
      <c r="O8" s="18">
        <f>SUM(O9:O31)</f>
        <v>0</v>
      </c>
      <c r="P8" s="18"/>
      <c r="Q8" s="18">
        <f>SUM(Q9:Q31)</f>
        <v>0</v>
      </c>
      <c r="R8" s="18"/>
      <c r="S8" s="18"/>
      <c r="T8" s="19"/>
      <c r="U8" s="18">
        <f>SUM(U9:U31)</f>
        <v>0</v>
      </c>
      <c r="AE8" t="s">
        <v>33</v>
      </c>
    </row>
    <row r="9" spans="1:60" outlineLevel="1">
      <c r="A9" s="91">
        <v>1</v>
      </c>
      <c r="B9" s="89" t="s">
        <v>52</v>
      </c>
      <c r="C9" s="89" t="s">
        <v>53</v>
      </c>
      <c r="D9" s="68" t="s">
        <v>37</v>
      </c>
      <c r="E9" s="60">
        <v>186</v>
      </c>
      <c r="F9" s="111"/>
      <c r="G9" s="92">
        <f t="shared" ref="G9:G31" si="0">ROUND(E9*F9,2)</f>
        <v>0</v>
      </c>
      <c r="H9" s="36"/>
      <c r="I9" s="21">
        <f>ROUND(E9*H9,2)</f>
        <v>0</v>
      </c>
      <c r="J9" s="20"/>
      <c r="K9" s="21">
        <f>ROUND(E9*J9,2)</f>
        <v>0</v>
      </c>
      <c r="L9" s="21">
        <v>21</v>
      </c>
      <c r="M9" s="21">
        <f>G9*(1+L9/100)</f>
        <v>0</v>
      </c>
      <c r="N9" s="16">
        <v>0</v>
      </c>
      <c r="O9" s="16">
        <f>ROUND(E9*N9,5)</f>
        <v>0</v>
      </c>
      <c r="P9" s="16">
        <v>0</v>
      </c>
      <c r="Q9" s="16">
        <f>ROUND(E9*P9,5)</f>
        <v>0</v>
      </c>
      <c r="R9" s="16"/>
      <c r="S9" s="16"/>
      <c r="T9" s="17">
        <v>0</v>
      </c>
      <c r="U9" s="16">
        <f>ROUND(E9*T9,2)</f>
        <v>0</v>
      </c>
      <c r="V9" s="14"/>
      <c r="W9" s="14"/>
      <c r="X9" s="14"/>
      <c r="Y9" s="14"/>
      <c r="Z9" s="14"/>
      <c r="AA9" s="14"/>
      <c r="AB9" s="14"/>
      <c r="AC9" s="14"/>
      <c r="AD9" s="14"/>
      <c r="AE9" s="14" t="s">
        <v>35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s="75" customFormat="1" outlineLevel="1">
      <c r="A10" s="91">
        <v>2</v>
      </c>
      <c r="B10" s="89" t="s">
        <v>54</v>
      </c>
      <c r="C10" s="89" t="s">
        <v>55</v>
      </c>
      <c r="D10" s="91" t="s">
        <v>37</v>
      </c>
      <c r="E10" s="60">
        <v>186</v>
      </c>
      <c r="F10" s="111"/>
      <c r="G10" s="92">
        <f t="shared" si="0"/>
        <v>0</v>
      </c>
      <c r="H10" s="36"/>
      <c r="I10" s="34"/>
      <c r="J10" s="32"/>
      <c r="K10" s="34"/>
      <c r="L10" s="34"/>
      <c r="M10" s="34"/>
      <c r="N10" s="30"/>
      <c r="O10" s="30"/>
      <c r="P10" s="30"/>
      <c r="Q10" s="30"/>
      <c r="R10" s="30"/>
      <c r="S10" s="30"/>
      <c r="T10" s="31"/>
      <c r="U10" s="30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</row>
    <row r="11" spans="1:60" s="75" customFormat="1" outlineLevel="1">
      <c r="A11" s="91">
        <v>3</v>
      </c>
      <c r="B11" s="89" t="s">
        <v>56</v>
      </c>
      <c r="C11" s="89" t="s">
        <v>57</v>
      </c>
      <c r="D11" s="68" t="s">
        <v>58</v>
      </c>
      <c r="E11" s="60">
        <v>42</v>
      </c>
      <c r="F11" s="112"/>
      <c r="G11" s="92">
        <f t="shared" si="0"/>
        <v>0</v>
      </c>
      <c r="H11" s="36"/>
      <c r="I11" s="34"/>
      <c r="J11" s="32"/>
      <c r="K11" s="34"/>
      <c r="L11" s="34"/>
      <c r="M11" s="34"/>
      <c r="N11" s="30"/>
      <c r="O11" s="30"/>
      <c r="P11" s="30"/>
      <c r="Q11" s="30"/>
      <c r="R11" s="30"/>
      <c r="S11" s="30"/>
      <c r="T11" s="31"/>
      <c r="U11" s="30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</row>
    <row r="12" spans="1:60" s="75" customFormat="1" outlineLevel="1">
      <c r="A12" s="91">
        <v>4</v>
      </c>
      <c r="B12" s="89" t="s">
        <v>59</v>
      </c>
      <c r="C12" s="89" t="s">
        <v>60</v>
      </c>
      <c r="D12" s="68" t="s">
        <v>58</v>
      </c>
      <c r="E12" s="60">
        <v>42</v>
      </c>
      <c r="F12" s="112"/>
      <c r="G12" s="92">
        <f t="shared" si="0"/>
        <v>0</v>
      </c>
      <c r="H12" s="36"/>
      <c r="I12" s="34"/>
      <c r="J12" s="32"/>
      <c r="K12" s="34"/>
      <c r="L12" s="34"/>
      <c r="M12" s="34"/>
      <c r="N12" s="30"/>
      <c r="O12" s="30"/>
      <c r="P12" s="30"/>
      <c r="Q12" s="30"/>
      <c r="R12" s="30"/>
      <c r="S12" s="30"/>
      <c r="T12" s="31"/>
      <c r="U12" s="30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</row>
    <row r="13" spans="1:60" s="75" customFormat="1" ht="24" outlineLevel="1">
      <c r="A13" s="91">
        <v>5</v>
      </c>
      <c r="B13" s="89" t="s">
        <v>61</v>
      </c>
      <c r="C13" s="89" t="s">
        <v>62</v>
      </c>
      <c r="D13" s="91" t="s">
        <v>37</v>
      </c>
      <c r="E13" s="60">
        <v>30</v>
      </c>
      <c r="F13" s="111"/>
      <c r="G13" s="92">
        <f t="shared" si="0"/>
        <v>0</v>
      </c>
      <c r="H13" s="36"/>
      <c r="I13" s="34"/>
      <c r="J13" s="32"/>
      <c r="K13" s="34"/>
      <c r="L13" s="34"/>
      <c r="M13" s="34"/>
      <c r="N13" s="30"/>
      <c r="O13" s="30"/>
      <c r="P13" s="30"/>
      <c r="Q13" s="30"/>
      <c r="R13" s="30"/>
      <c r="S13" s="30"/>
      <c r="T13" s="31"/>
      <c r="U13" s="30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</row>
    <row r="14" spans="1:60" s="75" customFormat="1" outlineLevel="1">
      <c r="A14" s="91">
        <v>6</v>
      </c>
      <c r="B14" s="89" t="s">
        <v>63</v>
      </c>
      <c r="C14" s="89" t="s">
        <v>64</v>
      </c>
      <c r="D14" s="91" t="s">
        <v>37</v>
      </c>
      <c r="E14" s="60">
        <v>140</v>
      </c>
      <c r="F14" s="111"/>
      <c r="G14" s="92">
        <f t="shared" si="0"/>
        <v>0</v>
      </c>
      <c r="H14" s="36"/>
      <c r="I14" s="34"/>
      <c r="J14" s="32"/>
      <c r="K14" s="34"/>
      <c r="L14" s="34"/>
      <c r="M14" s="34"/>
      <c r="N14" s="30"/>
      <c r="O14" s="30"/>
      <c r="P14" s="30"/>
      <c r="Q14" s="30"/>
      <c r="R14" s="30"/>
      <c r="S14" s="30"/>
      <c r="T14" s="31"/>
      <c r="U14" s="30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</row>
    <row r="15" spans="1:60" s="75" customFormat="1" outlineLevel="1">
      <c r="A15" s="91">
        <v>7</v>
      </c>
      <c r="B15" s="89" t="s">
        <v>45</v>
      </c>
      <c r="C15" s="89" t="s">
        <v>46</v>
      </c>
      <c r="D15" s="91" t="s">
        <v>37</v>
      </c>
      <c r="E15" s="60">
        <v>16</v>
      </c>
      <c r="F15" s="113"/>
      <c r="G15" s="92">
        <f t="shared" si="0"/>
        <v>0</v>
      </c>
      <c r="H15" s="36"/>
      <c r="I15" s="34"/>
      <c r="J15" s="32"/>
      <c r="K15" s="34"/>
      <c r="L15" s="34"/>
      <c r="M15" s="34"/>
      <c r="N15" s="30"/>
      <c r="O15" s="30"/>
      <c r="P15" s="30"/>
      <c r="Q15" s="30"/>
      <c r="R15" s="30"/>
      <c r="S15" s="30"/>
      <c r="T15" s="31"/>
      <c r="U15" s="30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</row>
    <row r="16" spans="1:60" s="75" customFormat="1" outlineLevel="1">
      <c r="A16" s="65">
        <v>8</v>
      </c>
      <c r="B16" s="89" t="s">
        <v>65</v>
      </c>
      <c r="C16" s="89" t="s">
        <v>66</v>
      </c>
      <c r="D16" s="91" t="s">
        <v>37</v>
      </c>
      <c r="E16" s="60">
        <v>46</v>
      </c>
      <c r="F16" s="111"/>
      <c r="G16" s="92">
        <f t="shared" si="0"/>
        <v>0</v>
      </c>
      <c r="H16" s="36"/>
      <c r="I16" s="34"/>
      <c r="J16" s="32"/>
      <c r="K16" s="34"/>
      <c r="L16" s="34"/>
      <c r="M16" s="34"/>
      <c r="N16" s="30"/>
      <c r="O16" s="30"/>
      <c r="P16" s="30"/>
      <c r="Q16" s="30"/>
      <c r="R16" s="30"/>
      <c r="S16" s="30"/>
      <c r="T16" s="31"/>
      <c r="U16" s="30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</row>
    <row r="17" spans="1:60" s="75" customFormat="1" ht="24" outlineLevel="1">
      <c r="A17" s="65">
        <v>9</v>
      </c>
      <c r="B17" s="89" t="s">
        <v>67</v>
      </c>
      <c r="C17" s="89" t="s">
        <v>68</v>
      </c>
      <c r="D17" s="91" t="s">
        <v>37</v>
      </c>
      <c r="E17" s="60">
        <v>46</v>
      </c>
      <c r="F17" s="111"/>
      <c r="G17" s="92">
        <f t="shared" si="0"/>
        <v>0</v>
      </c>
      <c r="H17" s="36"/>
      <c r="I17" s="34"/>
      <c r="J17" s="32"/>
      <c r="K17" s="34"/>
      <c r="L17" s="34"/>
      <c r="M17" s="34"/>
      <c r="N17" s="30"/>
      <c r="O17" s="30"/>
      <c r="P17" s="30"/>
      <c r="Q17" s="30"/>
      <c r="R17" s="30"/>
      <c r="S17" s="30"/>
      <c r="T17" s="31"/>
      <c r="U17" s="30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</row>
    <row r="18" spans="1:60" s="75" customFormat="1" outlineLevel="1">
      <c r="A18" s="66">
        <v>10</v>
      </c>
      <c r="B18" s="71" t="s">
        <v>69</v>
      </c>
      <c r="C18" s="89" t="s">
        <v>70</v>
      </c>
      <c r="D18" s="91" t="s">
        <v>37</v>
      </c>
      <c r="E18" s="60">
        <v>46</v>
      </c>
      <c r="F18" s="111"/>
      <c r="G18" s="92">
        <f t="shared" si="0"/>
        <v>0</v>
      </c>
      <c r="H18" s="36"/>
      <c r="I18" s="34"/>
      <c r="J18" s="32"/>
      <c r="K18" s="34"/>
      <c r="L18" s="34"/>
      <c r="M18" s="34"/>
      <c r="N18" s="30"/>
      <c r="O18" s="30"/>
      <c r="P18" s="30"/>
      <c r="Q18" s="30"/>
      <c r="R18" s="30"/>
      <c r="S18" s="30"/>
      <c r="T18" s="31"/>
      <c r="U18" s="30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</row>
    <row r="19" spans="1:60" s="75" customFormat="1" outlineLevel="1">
      <c r="A19" s="85" t="s">
        <v>32</v>
      </c>
      <c r="B19" s="86" t="s">
        <v>71</v>
      </c>
      <c r="C19" s="87" t="s">
        <v>72</v>
      </c>
      <c r="D19" s="88"/>
      <c r="E19" s="62"/>
      <c r="F19" s="114"/>
      <c r="G19" s="52">
        <f>SUMIF(AE20:AE31,"&lt;&gt;NOR",G20:G31)</f>
        <v>0</v>
      </c>
      <c r="H19" s="36"/>
      <c r="I19" s="34"/>
      <c r="J19" s="32"/>
      <c r="K19" s="34"/>
      <c r="L19" s="34"/>
      <c r="M19" s="34"/>
      <c r="N19" s="30"/>
      <c r="O19" s="30"/>
      <c r="P19" s="30"/>
      <c r="Q19" s="30"/>
      <c r="R19" s="30"/>
      <c r="S19" s="30"/>
      <c r="T19" s="31"/>
      <c r="U19" s="30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</row>
    <row r="20" spans="1:60" s="75" customFormat="1" outlineLevel="1">
      <c r="A20" s="83">
        <v>1</v>
      </c>
      <c r="B20" s="71" t="s">
        <v>38</v>
      </c>
      <c r="C20" s="51" t="s">
        <v>39</v>
      </c>
      <c r="D20" s="53" t="s">
        <v>34</v>
      </c>
      <c r="E20" s="60">
        <v>16</v>
      </c>
      <c r="F20" s="111"/>
      <c r="G20" s="92">
        <f t="shared" si="0"/>
        <v>0</v>
      </c>
      <c r="H20" s="36"/>
      <c r="I20" s="34"/>
      <c r="J20" s="32"/>
      <c r="K20" s="34"/>
      <c r="L20" s="34"/>
      <c r="M20" s="34"/>
      <c r="N20" s="30"/>
      <c r="O20" s="30"/>
      <c r="P20" s="30"/>
      <c r="Q20" s="30"/>
      <c r="R20" s="30"/>
      <c r="S20" s="30"/>
      <c r="T20" s="31"/>
      <c r="U20" s="30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</row>
    <row r="21" spans="1:60" s="75" customFormat="1" outlineLevel="1">
      <c r="A21" s="83">
        <v>2</v>
      </c>
      <c r="B21" s="71" t="s">
        <v>40</v>
      </c>
      <c r="C21" s="51" t="s">
        <v>41</v>
      </c>
      <c r="D21" s="53" t="s">
        <v>34</v>
      </c>
      <c r="E21" s="60">
        <v>18</v>
      </c>
      <c r="F21" s="111"/>
      <c r="G21" s="92">
        <f t="shared" si="0"/>
        <v>0</v>
      </c>
      <c r="H21" s="36"/>
      <c r="I21" s="34"/>
      <c r="J21" s="32"/>
      <c r="K21" s="34"/>
      <c r="L21" s="34"/>
      <c r="M21" s="34"/>
      <c r="N21" s="30"/>
      <c r="O21" s="30"/>
      <c r="P21" s="30"/>
      <c r="Q21" s="30"/>
      <c r="R21" s="30"/>
      <c r="S21" s="30"/>
      <c r="T21" s="31"/>
      <c r="U21" s="30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</row>
    <row r="22" spans="1:60" s="76" customFormat="1" outlineLevel="1">
      <c r="A22" s="83">
        <v>3</v>
      </c>
      <c r="B22" s="71" t="s">
        <v>42</v>
      </c>
      <c r="C22" s="51" t="s">
        <v>43</v>
      </c>
      <c r="D22" s="53" t="s">
        <v>34</v>
      </c>
      <c r="E22" s="60">
        <v>66</v>
      </c>
      <c r="F22" s="111"/>
      <c r="G22" s="92">
        <f t="shared" si="0"/>
        <v>0</v>
      </c>
      <c r="H22" s="82"/>
      <c r="I22" s="81"/>
      <c r="J22" s="80"/>
      <c r="K22" s="81"/>
      <c r="L22" s="81"/>
      <c r="M22" s="81"/>
      <c r="N22" s="78"/>
      <c r="O22" s="78"/>
      <c r="P22" s="78"/>
      <c r="Q22" s="78"/>
      <c r="R22" s="78"/>
      <c r="S22" s="78"/>
      <c r="T22" s="79"/>
      <c r="U22" s="78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</row>
    <row r="23" spans="1:60" s="75" customFormat="1" outlineLevel="1">
      <c r="A23" s="83">
        <v>4</v>
      </c>
      <c r="B23" s="71" t="s">
        <v>48</v>
      </c>
      <c r="C23" s="51" t="s">
        <v>49</v>
      </c>
      <c r="D23" s="53" t="s">
        <v>34</v>
      </c>
      <c r="E23" s="60">
        <v>62</v>
      </c>
      <c r="F23" s="111"/>
      <c r="G23" s="92">
        <f t="shared" si="0"/>
        <v>0</v>
      </c>
      <c r="H23" s="36"/>
      <c r="I23" s="34"/>
      <c r="J23" s="32"/>
      <c r="K23" s="34"/>
      <c r="L23" s="34"/>
      <c r="M23" s="34"/>
      <c r="N23" s="30"/>
      <c r="O23" s="30"/>
      <c r="P23" s="30"/>
      <c r="Q23" s="30"/>
      <c r="R23" s="30"/>
      <c r="S23" s="30"/>
      <c r="T23" s="31"/>
      <c r="U23" s="30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</row>
    <row r="24" spans="1:60" s="75" customFormat="1" outlineLevel="1">
      <c r="A24" s="83">
        <v>5</v>
      </c>
      <c r="B24" s="89" t="s">
        <v>44</v>
      </c>
      <c r="C24" s="89" t="s">
        <v>73</v>
      </c>
      <c r="D24" s="90" t="s">
        <v>34</v>
      </c>
      <c r="E24" s="60">
        <v>145</v>
      </c>
      <c r="F24" s="111"/>
      <c r="G24" s="92">
        <f t="shared" si="0"/>
        <v>0</v>
      </c>
      <c r="H24" s="36"/>
      <c r="I24" s="34"/>
      <c r="J24" s="32"/>
      <c r="K24" s="34"/>
      <c r="L24" s="34"/>
      <c r="M24" s="34"/>
      <c r="N24" s="30"/>
      <c r="O24" s="30"/>
      <c r="P24" s="30"/>
      <c r="Q24" s="30"/>
      <c r="R24" s="30"/>
      <c r="S24" s="30"/>
      <c r="T24" s="31"/>
      <c r="U24" s="30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</row>
    <row r="25" spans="1:60" s="75" customFormat="1" outlineLevel="1">
      <c r="A25" s="83">
        <v>6</v>
      </c>
      <c r="B25" s="89" t="s">
        <v>86</v>
      </c>
      <c r="C25" s="89" t="s">
        <v>85</v>
      </c>
      <c r="D25" s="90" t="s">
        <v>36</v>
      </c>
      <c r="E25" s="60">
        <v>4</v>
      </c>
      <c r="F25" s="111"/>
      <c r="G25" s="92">
        <f t="shared" si="0"/>
        <v>0</v>
      </c>
      <c r="H25" s="36"/>
      <c r="I25" s="34"/>
      <c r="J25" s="32"/>
      <c r="K25" s="34"/>
      <c r="L25" s="34"/>
      <c r="M25" s="34"/>
      <c r="N25" s="30"/>
      <c r="O25" s="30"/>
      <c r="P25" s="30"/>
      <c r="Q25" s="30"/>
      <c r="R25" s="30"/>
      <c r="S25" s="30"/>
      <c r="T25" s="31"/>
      <c r="U25" s="30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</row>
    <row r="26" spans="1:60" s="75" customFormat="1" outlineLevel="1">
      <c r="A26" s="83">
        <v>7</v>
      </c>
      <c r="B26" s="89" t="s">
        <v>87</v>
      </c>
      <c r="C26" s="89" t="s">
        <v>74</v>
      </c>
      <c r="D26" s="90" t="s">
        <v>81</v>
      </c>
      <c r="E26" s="60">
        <v>2</v>
      </c>
      <c r="F26" s="111"/>
      <c r="G26" s="92">
        <f t="shared" si="0"/>
        <v>0</v>
      </c>
      <c r="H26" s="36"/>
      <c r="I26" s="34"/>
      <c r="J26" s="32"/>
      <c r="K26" s="34"/>
      <c r="L26" s="34"/>
      <c r="M26" s="34"/>
      <c r="N26" s="30"/>
      <c r="O26" s="30"/>
      <c r="P26" s="30"/>
      <c r="Q26" s="30"/>
      <c r="R26" s="30"/>
      <c r="S26" s="30"/>
      <c r="T26" s="31"/>
      <c r="U26" s="30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s="75" customFormat="1" outlineLevel="1">
      <c r="A27" s="84">
        <v>8</v>
      </c>
      <c r="B27" s="89" t="s">
        <v>75</v>
      </c>
      <c r="C27" s="89" t="s">
        <v>76</v>
      </c>
      <c r="D27" s="91" t="s">
        <v>36</v>
      </c>
      <c r="E27" s="60">
        <v>2</v>
      </c>
      <c r="F27" s="111"/>
      <c r="G27" s="92">
        <f t="shared" si="0"/>
        <v>0</v>
      </c>
      <c r="H27" s="36"/>
      <c r="I27" s="34"/>
      <c r="J27" s="32"/>
      <c r="K27" s="34"/>
      <c r="L27" s="34"/>
      <c r="M27" s="34"/>
      <c r="N27" s="30"/>
      <c r="O27" s="30"/>
      <c r="P27" s="30"/>
      <c r="Q27" s="30"/>
      <c r="R27" s="30"/>
      <c r="S27" s="30"/>
      <c r="T27" s="31"/>
      <c r="U27" s="30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</row>
    <row r="28" spans="1:60" s="75" customFormat="1" outlineLevel="1">
      <c r="A28" s="83">
        <v>9</v>
      </c>
      <c r="B28" s="89" t="s">
        <v>77</v>
      </c>
      <c r="C28" s="89" t="s">
        <v>88</v>
      </c>
      <c r="D28" s="90" t="s">
        <v>36</v>
      </c>
      <c r="E28" s="60">
        <v>2</v>
      </c>
      <c r="F28" s="111"/>
      <c r="G28" s="92">
        <f t="shared" si="0"/>
        <v>0</v>
      </c>
      <c r="H28" s="36"/>
      <c r="I28" s="34"/>
      <c r="J28" s="32"/>
      <c r="K28" s="34"/>
      <c r="L28" s="34"/>
      <c r="M28" s="34"/>
      <c r="N28" s="30"/>
      <c r="O28" s="30"/>
      <c r="P28" s="30"/>
      <c r="Q28" s="30"/>
      <c r="R28" s="30"/>
      <c r="S28" s="30"/>
      <c r="T28" s="31"/>
      <c r="U28" s="30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</row>
    <row r="29" spans="1:60" s="75" customFormat="1" outlineLevel="1">
      <c r="A29" s="83">
        <v>10</v>
      </c>
      <c r="B29" s="89" t="s">
        <v>78</v>
      </c>
      <c r="C29" s="89" t="s">
        <v>89</v>
      </c>
      <c r="D29" s="90" t="s">
        <v>36</v>
      </c>
      <c r="E29" s="60">
        <v>2</v>
      </c>
      <c r="F29" s="111"/>
      <c r="G29" s="92">
        <f t="shared" si="0"/>
        <v>0</v>
      </c>
      <c r="H29" s="36"/>
      <c r="I29" s="34"/>
      <c r="J29" s="32"/>
      <c r="K29" s="34"/>
      <c r="L29" s="34"/>
      <c r="M29" s="34"/>
      <c r="N29" s="30"/>
      <c r="O29" s="30"/>
      <c r="P29" s="30"/>
      <c r="Q29" s="30"/>
      <c r="R29" s="30"/>
      <c r="S29" s="30"/>
      <c r="T29" s="31"/>
      <c r="U29" s="30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s="75" customFormat="1" outlineLevel="1">
      <c r="A30" s="83">
        <v>11</v>
      </c>
      <c r="B30" s="89" t="s">
        <v>79</v>
      </c>
      <c r="C30" s="89" t="s">
        <v>80</v>
      </c>
      <c r="D30" s="90" t="s">
        <v>81</v>
      </c>
      <c r="E30" s="60">
        <v>1</v>
      </c>
      <c r="F30" s="111"/>
      <c r="G30" s="92">
        <f t="shared" si="0"/>
        <v>0</v>
      </c>
      <c r="H30" s="36"/>
      <c r="I30" s="34"/>
      <c r="J30" s="32"/>
      <c r="K30" s="34"/>
      <c r="L30" s="34"/>
      <c r="M30" s="34"/>
      <c r="N30" s="30"/>
      <c r="O30" s="30"/>
      <c r="P30" s="30"/>
      <c r="Q30" s="30"/>
      <c r="R30" s="30"/>
      <c r="S30" s="30"/>
      <c r="T30" s="31"/>
      <c r="U30" s="30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</row>
    <row r="31" spans="1:60" s="75" customFormat="1" ht="13.5" outlineLevel="1" thickBot="1">
      <c r="A31" s="83">
        <v>12</v>
      </c>
      <c r="B31" s="89" t="s">
        <v>82</v>
      </c>
      <c r="C31" s="89" t="s">
        <v>83</v>
      </c>
      <c r="D31" s="93" t="s">
        <v>84</v>
      </c>
      <c r="E31" s="73">
        <v>1</v>
      </c>
      <c r="F31" s="113"/>
      <c r="G31" s="92">
        <f t="shared" si="0"/>
        <v>0</v>
      </c>
      <c r="H31" s="36"/>
      <c r="I31" s="34"/>
      <c r="J31" s="32"/>
      <c r="K31" s="34"/>
      <c r="L31" s="34"/>
      <c r="M31" s="34"/>
      <c r="N31" s="30"/>
      <c r="O31" s="30"/>
      <c r="P31" s="30"/>
      <c r="Q31" s="30"/>
      <c r="R31" s="30"/>
      <c r="S31" s="30"/>
      <c r="T31" s="31"/>
      <c r="U31" s="30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</row>
    <row r="32" spans="1:60" ht="13.5" thickBot="1">
      <c r="A32" s="55"/>
      <c r="B32" s="56"/>
      <c r="C32" s="57" t="s">
        <v>90</v>
      </c>
      <c r="D32" s="56"/>
      <c r="E32" s="63"/>
      <c r="F32" s="56"/>
      <c r="G32" s="58">
        <f>SUM(G19,G8)</f>
        <v>0</v>
      </c>
      <c r="H32" s="54"/>
    </row>
    <row r="33" spans="5:5">
      <c r="E33" s="64"/>
    </row>
    <row r="34" spans="5:5">
      <c r="E34" s="64"/>
    </row>
    <row r="35" spans="5:5">
      <c r="E35" s="64"/>
    </row>
    <row r="36" spans="5:5">
      <c r="E36" s="64"/>
    </row>
    <row r="37" spans="5:5">
      <c r="E37" s="64"/>
    </row>
    <row r="38" spans="5:5">
      <c r="E38" s="64"/>
    </row>
    <row r="39" spans="5:5">
      <c r="E39" s="64"/>
    </row>
    <row r="40" spans="5:5">
      <c r="E40" s="64"/>
    </row>
    <row r="41" spans="5:5">
      <c r="E41" s="64"/>
    </row>
    <row r="42" spans="5:5">
      <c r="E42" s="64"/>
    </row>
    <row r="43" spans="5:5">
      <c r="E43" s="64"/>
    </row>
    <row r="44" spans="5:5">
      <c r="E44" s="64"/>
    </row>
    <row r="45" spans="5:5">
      <c r="E45" s="64"/>
    </row>
    <row r="46" spans="5:5">
      <c r="E46" s="64"/>
    </row>
  </sheetData>
  <sheetProtection password="CB51" sheet="1" objects="1" scenarios="1"/>
  <mergeCells count="4">
    <mergeCell ref="A1:G1"/>
    <mergeCell ref="C3:G3"/>
    <mergeCell ref="C4:G4"/>
    <mergeCell ref="H2:I2"/>
  </mergeCells>
  <pageMargins left="0.59055118110236227" right="0.39370078740157483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 Pol</vt:lpstr>
      <vt:lpstr>' Pol'!Oblast_tisku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Mirek</cp:lastModifiedBy>
  <cp:lastPrinted>2018-09-02T11:30:36Z</cp:lastPrinted>
  <dcterms:created xsi:type="dcterms:W3CDTF">2009-04-08T07:15:50Z</dcterms:created>
  <dcterms:modified xsi:type="dcterms:W3CDTF">2021-01-21T13:24:47Z</dcterms:modified>
</cp:coreProperties>
</file>